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2435"/>
  </bookViews>
  <sheets>
    <sheet name="Расчет_4 норм сер сосуд хир 25г" sheetId="2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'Расчет_4 норм сер сосуд хир 25г'!$A:$G</definedName>
    <definedName name="_xlnm.Print_Area" localSheetId="0">'Расчет_4 норм сер сосуд хир 25г'!$A$1:$AI$29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6" i="2" l="1"/>
  <c r="AH6" i="2"/>
  <c r="AI25" i="2"/>
  <c r="AH25" i="2"/>
  <c r="AI24" i="2"/>
  <c r="AH24" i="2"/>
  <c r="AI20" i="2"/>
  <c r="AH20" i="2"/>
  <c r="AI7" i="2"/>
  <c r="AH7" i="2"/>
  <c r="AC9" i="2"/>
  <c r="AG6" i="2"/>
  <c r="AF6" i="2"/>
  <c r="AE6" i="2"/>
  <c r="AD6" i="2"/>
  <c r="AC6" i="2"/>
  <c r="AB6" i="2"/>
  <c r="AA6" i="2"/>
  <c r="Y6" i="2"/>
  <c r="X6" i="2"/>
  <c r="W6" i="2"/>
  <c r="V6" i="2"/>
  <c r="U6" i="2"/>
  <c r="T6" i="2"/>
  <c r="S6" i="2"/>
  <c r="Q6" i="2"/>
  <c r="P6" i="2"/>
  <c r="O6" i="2"/>
  <c r="N6" i="2"/>
  <c r="L6" i="2"/>
  <c r="K6" i="2"/>
  <c r="J6" i="2"/>
  <c r="I6" i="2"/>
  <c r="H6" i="2"/>
  <c r="D6" i="2"/>
  <c r="B6" i="2"/>
  <c r="Z27" i="2"/>
  <c r="M27" i="2"/>
  <c r="AE28" i="2"/>
  <c r="AE27" i="2"/>
  <c r="AE26" i="2"/>
  <c r="AC28" i="2"/>
  <c r="AC31" i="2" s="1"/>
  <c r="AB28" i="2"/>
  <c r="AB31" i="2" s="1"/>
  <c r="AC27" i="2"/>
  <c r="AB27" i="2"/>
  <c r="AC26" i="2"/>
  <c r="AB26" i="2"/>
  <c r="W25" i="2"/>
  <c r="AE7" i="2"/>
  <c r="AF24" i="2"/>
  <c r="X28" i="2"/>
  <c r="S28" i="2" s="1"/>
  <c r="X27" i="2"/>
  <c r="S27" i="2" s="1"/>
  <c r="X26" i="2"/>
  <c r="S26" i="2" s="1"/>
  <c r="X24" i="2"/>
  <c r="X23" i="2"/>
  <c r="S23" i="2" s="1"/>
  <c r="X22" i="2"/>
  <c r="S22" i="2" s="1"/>
  <c r="X21" i="2"/>
  <c r="S21" i="2" s="1"/>
  <c r="X19" i="2"/>
  <c r="X18" i="2"/>
  <c r="S18" i="2" s="1"/>
  <c r="X17" i="2"/>
  <c r="S17" i="2" s="1"/>
  <c r="X16" i="2"/>
  <c r="S16" i="2" s="1"/>
  <c r="X15" i="2"/>
  <c r="X14" i="2"/>
  <c r="S14" i="2" s="1"/>
  <c r="X13" i="2"/>
  <c r="S13" i="2" s="1"/>
  <c r="X12" i="2"/>
  <c r="S12" i="2" s="1"/>
  <c r="X11" i="2"/>
  <c r="S11" i="2" s="1"/>
  <c r="X10" i="2"/>
  <c r="S10" i="2" s="1"/>
  <c r="X9" i="2"/>
  <c r="S9" i="2" s="1"/>
  <c r="X8" i="2"/>
  <c r="S8" i="2" s="1"/>
  <c r="W7" i="2"/>
  <c r="Y7" i="2"/>
  <c r="AG28" i="2"/>
  <c r="AG27" i="2"/>
  <c r="AG26" i="2"/>
  <c r="AG25" i="2" s="1"/>
  <c r="AG23" i="2"/>
  <c r="AG22" i="2"/>
  <c r="AG20" i="2" s="1"/>
  <c r="AG21" i="2"/>
  <c r="AE23" i="2"/>
  <c r="AE22" i="2"/>
  <c r="AE21" i="2"/>
  <c r="W20" i="2"/>
  <c r="S19" i="2"/>
  <c r="S15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B30" i="2"/>
  <c r="Y25" i="2"/>
  <c r="U25" i="2"/>
  <c r="T25" i="2"/>
  <c r="AC23" i="2"/>
  <c r="AF23" i="2" s="1"/>
  <c r="AB23" i="2"/>
  <c r="AC22" i="2"/>
  <c r="AF22" i="2" s="1"/>
  <c r="AB22" i="2"/>
  <c r="AC21" i="2"/>
  <c r="AB21" i="2"/>
  <c r="Y20" i="2"/>
  <c r="U20" i="2"/>
  <c r="T20" i="2"/>
  <c r="AC19" i="2"/>
  <c r="AF19" i="2" s="1"/>
  <c r="AA19" i="2" s="1"/>
  <c r="AB19" i="2"/>
  <c r="AC18" i="2"/>
  <c r="AF18" i="2" s="1"/>
  <c r="AA18" i="2" s="1"/>
  <c r="AB18" i="2"/>
  <c r="AC17" i="2"/>
  <c r="AB17" i="2"/>
  <c r="AC16" i="2"/>
  <c r="AF16" i="2" s="1"/>
  <c r="AA16" i="2" s="1"/>
  <c r="AB16" i="2"/>
  <c r="AC15" i="2"/>
  <c r="AF15" i="2" s="1"/>
  <c r="AA15" i="2" s="1"/>
  <c r="AB15" i="2"/>
  <c r="AC14" i="2"/>
  <c r="AB14" i="2"/>
  <c r="AC13" i="2"/>
  <c r="AB13" i="2"/>
  <c r="AC12" i="2"/>
  <c r="AF12" i="2" s="1"/>
  <c r="AB12" i="2"/>
  <c r="AC11" i="2"/>
  <c r="AF11" i="2" s="1"/>
  <c r="AA11" i="2" s="1"/>
  <c r="AB11" i="2"/>
  <c r="AC10" i="2"/>
  <c r="AF10" i="2" s="1"/>
  <c r="AA10" i="2" s="1"/>
  <c r="AB10" i="2"/>
  <c r="AB9" i="2"/>
  <c r="AC8" i="2"/>
  <c r="AF8" i="2" s="1"/>
  <c r="AB8" i="2"/>
  <c r="U7" i="2"/>
  <c r="T7" i="2"/>
  <c r="AF27" i="2" l="1"/>
  <c r="AF9" i="2"/>
  <c r="AA9" i="2" s="1"/>
  <c r="AF13" i="2"/>
  <c r="AF17" i="2"/>
  <c r="AA17" i="2" s="1"/>
  <c r="AF14" i="2"/>
  <c r="AA14" i="2" s="1"/>
  <c r="AF21" i="2"/>
  <c r="AE20" i="2"/>
  <c r="AC30" i="2"/>
  <c r="AG7" i="2"/>
  <c r="AA8" i="2"/>
  <c r="AB7" i="2"/>
  <c r="AE25" i="2"/>
  <c r="AC7" i="2"/>
  <c r="AA12" i="2"/>
  <c r="X20" i="2"/>
  <c r="AA23" i="2"/>
  <c r="AB25" i="2"/>
  <c r="AF26" i="2"/>
  <c r="AA26" i="2" s="1"/>
  <c r="AF28" i="2"/>
  <c r="AA28" i="2" s="1"/>
  <c r="AA31" i="2" s="1"/>
  <c r="AC25" i="2"/>
  <c r="AA27" i="2"/>
  <c r="AA30" i="2" s="1"/>
  <c r="S25" i="2"/>
  <c r="X25" i="2"/>
  <c r="AA13" i="2"/>
  <c r="X7" i="2"/>
  <c r="AA22" i="2"/>
  <c r="AF30" i="2"/>
  <c r="AC20" i="2"/>
  <c r="AF20" i="2" s="1"/>
  <c r="AB20" i="2"/>
  <c r="S20" i="2"/>
  <c r="S7" i="2"/>
  <c r="AA7" i="2" l="1"/>
  <c r="AF31" i="2"/>
  <c r="AF7" i="2"/>
  <c r="AF25" i="2"/>
  <c r="AA21" i="2"/>
  <c r="AA20" i="2" s="1"/>
  <c r="AA25" i="2"/>
  <c r="O31" i="2" l="1"/>
  <c r="P31" i="2"/>
  <c r="O30" i="2"/>
  <c r="P30" i="2"/>
  <c r="Q28" i="2" l="1"/>
  <c r="Q27" i="2"/>
  <c r="Q24" i="2"/>
  <c r="P25" i="2"/>
  <c r="L25" i="2"/>
  <c r="J25" i="2"/>
  <c r="I25" i="2"/>
  <c r="H25" i="2"/>
  <c r="P23" i="2"/>
  <c r="Q23" i="2" s="1"/>
  <c r="O23" i="2"/>
  <c r="P22" i="2"/>
  <c r="O22" i="2"/>
  <c r="P21" i="2"/>
  <c r="O21" i="2"/>
  <c r="R20" i="2"/>
  <c r="N20" i="2"/>
  <c r="L20" i="2"/>
  <c r="J20" i="2"/>
  <c r="I20" i="2"/>
  <c r="H20" i="2"/>
  <c r="K28" i="2"/>
  <c r="K27" i="2"/>
  <c r="K26" i="2"/>
  <c r="K24" i="2"/>
  <c r="K23" i="2"/>
  <c r="K22" i="2"/>
  <c r="K21" i="2"/>
  <c r="D7" i="2"/>
  <c r="D20" i="2"/>
  <c r="D24" i="2"/>
  <c r="D25" i="2"/>
  <c r="O8" i="2"/>
  <c r="P19" i="2"/>
  <c r="O19" i="2"/>
  <c r="P18" i="2"/>
  <c r="O18" i="2"/>
  <c r="Q18" i="2" s="1"/>
  <c r="P17" i="2"/>
  <c r="O17" i="2"/>
  <c r="P16" i="2"/>
  <c r="O16" i="2"/>
  <c r="P15" i="2"/>
  <c r="O15" i="2"/>
  <c r="P14" i="2"/>
  <c r="O14" i="2"/>
  <c r="Q14" i="2" s="1"/>
  <c r="P13" i="2"/>
  <c r="O13" i="2"/>
  <c r="P12" i="2"/>
  <c r="O12" i="2"/>
  <c r="P11" i="2"/>
  <c r="O11" i="2"/>
  <c r="P10" i="2"/>
  <c r="O10" i="2"/>
  <c r="Q10" i="2" s="1"/>
  <c r="P9" i="2"/>
  <c r="O9" i="2"/>
  <c r="Q9" i="2" s="1"/>
  <c r="P8" i="2"/>
  <c r="R7" i="2"/>
  <c r="K19" i="2"/>
  <c r="K18" i="2"/>
  <c r="K17" i="2"/>
  <c r="K16" i="2"/>
  <c r="K15" i="2"/>
  <c r="K14" i="2"/>
  <c r="K13" i="2"/>
  <c r="K12" i="2"/>
  <c r="K11" i="2"/>
  <c r="K10" i="2"/>
  <c r="K9" i="2"/>
  <c r="K8" i="2"/>
  <c r="L7" i="2"/>
  <c r="H7" i="2"/>
  <c r="I7" i="2"/>
  <c r="J7" i="2"/>
  <c r="K25" i="2" l="1"/>
  <c r="K7" i="2"/>
  <c r="N27" i="2"/>
  <c r="Q30" i="2"/>
  <c r="N28" i="2"/>
  <c r="N31" i="2" s="1"/>
  <c r="Q31" i="2"/>
  <c r="K20" i="2"/>
  <c r="Q12" i="2"/>
  <c r="Q16" i="2"/>
  <c r="O20" i="2"/>
  <c r="P20" i="2"/>
  <c r="Q22" i="2"/>
  <c r="Q21" i="2"/>
  <c r="Q13" i="2"/>
  <c r="Q17" i="2"/>
  <c r="Q15" i="2"/>
  <c r="Q19" i="2"/>
  <c r="O7" i="2"/>
  <c r="Q11" i="2"/>
  <c r="P7" i="2"/>
  <c r="Q8" i="2"/>
  <c r="N30" i="2" l="1"/>
  <c r="N25" i="2"/>
  <c r="Q20" i="2"/>
  <c r="Q7" i="2"/>
  <c r="R25" i="2" l="1"/>
  <c r="R6" i="2" s="1"/>
  <c r="O26" i="2"/>
  <c r="Q26" i="2" l="1"/>
  <c r="Q25" i="2" s="1"/>
  <c r="O25" i="2"/>
  <c r="N7" i="2"/>
</calcChain>
</file>

<file path=xl/sharedStrings.xml><?xml version="1.0" encoding="utf-8"?>
<sst xmlns="http://schemas.openxmlformats.org/spreadsheetml/2006/main" count="78" uniqueCount="49">
  <si>
    <t>№ группы ВМП</t>
  </si>
  <si>
    <t>Наименование вида высокотехнологичной медицинской помощи</t>
  </si>
  <si>
    <t>Тарифы с 01.01.2024г.</t>
  </si>
  <si>
    <t>ИТОГО</t>
  </si>
  <si>
    <t>Реконструктивные вмешательства на экстракраниальных отделах церебральных артерий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</si>
  <si>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</si>
  <si>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</si>
  <si>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</si>
  <si>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</si>
  <si>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</si>
  <si>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</si>
  <si>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</si>
  <si>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</si>
  <si>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</si>
  <si>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t>Выделенная группа</t>
  </si>
  <si>
    <t>Объемы, количество госпитализаций</t>
  </si>
  <si>
    <t>Средняя стоимость, рублей</t>
  </si>
  <si>
    <t>Номера групп ВМП и КСГ 2024 (услуги)</t>
  </si>
  <si>
    <t>2024 год</t>
  </si>
  <si>
    <t>Объемы</t>
  </si>
  <si>
    <t xml:space="preserve">Расходы </t>
  </si>
  <si>
    <t xml:space="preserve">54 </t>
  </si>
  <si>
    <t>ВМП II -  без учета метода Имплантация частотно-адаптированного кардиостимулятора взрослым</t>
  </si>
  <si>
    <t>ВМП II - Имплантация частотно-адаптированного кардиостимулятора взрослым</t>
  </si>
  <si>
    <t>st25.010</t>
  </si>
  <si>
    <t xml:space="preserve"> st25.011 </t>
  </si>
  <si>
    <t>ГБУЗ "ПОКБ им. Н.Н. Бурденко"</t>
  </si>
  <si>
    <t xml:space="preserve">Объемы предоставления медицинской помощи за пределами Пенз. обл. лицам, застрахованным на территории Пенз.обл. </t>
  </si>
  <si>
    <t>ОФО, в руб.</t>
  </si>
  <si>
    <t>ГБУЗ «КБ №6 им. Г.А. Захарьина»</t>
  </si>
  <si>
    <t>по МО ПО</t>
  </si>
  <si>
    <r>
      <rPr>
        <b/>
        <sz val="14"/>
        <color theme="1"/>
        <rFont val="Times New Roman"/>
        <family val="1"/>
        <charset val="204"/>
      </rPr>
      <t>Стентирование коронарных артерий</t>
    </r>
    <r>
      <rPr>
        <sz val="11"/>
        <color theme="1"/>
        <rFont val="Times New Roman"/>
        <family val="1"/>
        <charset val="204"/>
      </rPr>
      <t xml:space="preserve"> (Федеральне нормативы:
 0,002327 на 1 застрахованного,  норматив стоимости на ед. объема
 193 720,9 руб.)</t>
    </r>
  </si>
  <si>
    <r>
      <rPr>
        <b/>
        <sz val="14"/>
        <color theme="1"/>
        <rFont val="Times New Roman"/>
        <family val="1"/>
        <charset val="204"/>
      </rPr>
      <t xml:space="preserve">Имплантация частотно-адаптированного кардиостимулятора взрослым </t>
    </r>
    <r>
      <rPr>
        <sz val="11"/>
        <color theme="1"/>
        <rFont val="Times New Roman"/>
        <family val="1"/>
        <charset val="204"/>
      </rPr>
      <t>(Федеральне нормативы:
 0,00043 на 1 застрахованного,  норматив стоимости на ед. объема
254 744,60 руб.)</t>
    </r>
  </si>
  <si>
    <t>2025 год</t>
  </si>
  <si>
    <r>
      <rPr>
        <b/>
        <sz val="14"/>
        <color theme="1"/>
        <rFont val="Times New Roman"/>
        <family val="1"/>
        <charset val="204"/>
      </rPr>
      <t>Эндоваскулярная деструкция дополнительных проводящих путей и аритмогенных зон сердца</t>
    </r>
    <r>
      <rPr>
        <sz val="11"/>
        <color theme="1"/>
        <rFont val="Times New Roman"/>
        <family val="1"/>
        <charset val="204"/>
      </rPr>
      <t xml:space="preserve">
 (Федеральне нормативы:
 0,000189 на 1 застрахованного,  норматив стоимости на ед. объема
306 509,20 руб.)</t>
    </r>
  </si>
  <si>
    <r>
      <rPr>
        <b/>
        <sz val="14"/>
        <color theme="1"/>
        <rFont val="Times New Roman"/>
        <family val="1"/>
        <charset val="204"/>
      </rPr>
      <t>Оперативные вмешательства на брахиоцефальных артериях (стентирование / эндартерэктомия)</t>
    </r>
    <r>
      <rPr>
        <sz val="11"/>
        <color theme="1"/>
        <rFont val="Times New Roman"/>
        <family val="1"/>
        <charset val="204"/>
      </rPr>
      <t xml:space="preserve">
 (Федеральне нормативы:
 0,000472 на 1 застрахованного,  норматив стоимости на ед. объема
199 504,50руб.)</t>
    </r>
  </si>
  <si>
    <r>
      <rPr>
        <b/>
        <sz val="12"/>
        <color theme="1"/>
        <rFont val="Times New Roman"/>
        <family val="1"/>
        <charset val="204"/>
      </rPr>
      <t>группа 12 ВМП I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 (метод «Реконструктивные вмешательства на экстракраниальных отделах церебральных артерий») + </t>
    </r>
    <r>
      <rPr>
        <b/>
        <sz val="12"/>
        <color theme="1"/>
        <rFont val="Times New Roman"/>
        <family val="1"/>
        <charset val="204"/>
      </rPr>
      <t>st25.010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 + </t>
    </r>
    <r>
      <rPr>
        <b/>
        <sz val="12"/>
        <color theme="1"/>
        <rFont val="Times New Roman"/>
        <family val="1"/>
        <charset val="204"/>
      </rPr>
      <t>st25.011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
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</t>
    </r>
  </si>
  <si>
    <r>
      <rPr>
        <b/>
        <sz val="12"/>
        <color theme="1"/>
        <rFont val="Times New Roman"/>
        <family val="1"/>
        <charset val="204"/>
      </rPr>
      <t>группа 54 ВМП II</t>
    </r>
    <r>
      <rPr>
        <sz val="11"/>
        <color theme="1"/>
        <rFont val="Times New Roman"/>
        <family val="1"/>
        <charset val="204"/>
      </rPr>
      <t xml:space="preserve">
 (с 2025 переведена в ВМП I, 
без учета метода «имплантация частотно-адаптированного кардиостимулятора взрослым»)</t>
    </r>
  </si>
  <si>
    <r>
      <rPr>
        <b/>
        <sz val="12"/>
        <color theme="1"/>
        <rFont val="Times New Roman"/>
        <family val="1"/>
        <charset val="204"/>
      </rPr>
      <t xml:space="preserve">группы 55, 57 ВМП I 
и группа 54ВМП II </t>
    </r>
    <r>
      <rPr>
        <sz val="11"/>
        <color theme="1"/>
        <rFont val="Times New Roman"/>
        <family val="1"/>
        <charset val="204"/>
      </rPr>
      <t xml:space="preserve">
(с 2025 года переведена 
в ВМП I, только метод «имплантация частотно-адаптированного кардиостимулятора взрослым»)</t>
    </r>
  </si>
  <si>
    <r>
      <rPr>
        <b/>
        <sz val="12"/>
        <color theme="1"/>
        <rFont val="Times New Roman"/>
        <family val="1"/>
        <charset val="204"/>
      </rPr>
      <t xml:space="preserve">группы 43-54 ВМП I          </t>
    </r>
    <r>
      <rPr>
        <sz val="11"/>
        <color theme="1"/>
        <rFont val="Times New Roman"/>
        <family val="1"/>
        <charset val="204"/>
      </rPr>
      <t xml:space="preserve">          (с 2025 года
 группы 43-45 
с подъемом ST                переведены в КСГ: st25.013, st25.014, st25.015)</t>
    </r>
  </si>
  <si>
    <t>Заявлено МО на 2025 год</t>
  </si>
  <si>
    <t xml:space="preserve">ЧУЗ "КБ"РЖД-Медицина" г. Пенза" </t>
  </si>
  <si>
    <t>Всего</t>
  </si>
  <si>
    <t>Отклонение заявленных объемов от федеральных нормативов</t>
  </si>
  <si>
    <t xml:space="preserve">Расходы, в руб. </t>
  </si>
  <si>
    <r>
      <t xml:space="preserve">Операции на сосудах (уровень 3)
 </t>
    </r>
    <r>
      <rPr>
        <b/>
        <sz val="11"/>
        <color theme="1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</si>
  <si>
    <r>
      <t xml:space="preserve">Операции на сосудах (уровень 4)
</t>
    </r>
    <r>
      <rPr>
        <b/>
        <sz val="11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</t>
    </r>
  </si>
  <si>
    <t>Объемы медицинской помощи и нормативы финансовых затрат по отдельным видам операций по профилю «сердечно-сосудистая хирургия» 2024-2025 гг</t>
  </si>
  <si>
    <t>Приложение 1.9.26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</si>
</sst>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6" fillId="0" borderId="0"/>
  </cellStyleXfs>
  <cellXfs count="256">
    <xf numFmtId="0" fontId="0" fillId="0" borderId="0" xfId="0"/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5" fontId="7" fillId="2" borderId="2" xfId="2" applyNumberFormat="1" applyFont="1" applyFill="1" applyBorder="1" applyAlignment="1">
      <alignment horizontal="center" vertical="center" wrapText="1"/>
    </xf>
    <xf numFmtId="165" fontId="7" fillId="2" borderId="8" xfId="2" applyNumberFormat="1" applyFont="1" applyFill="1" applyBorder="1" applyAlignment="1">
      <alignment horizontal="center" vertical="center" wrapText="1"/>
    </xf>
    <xf numFmtId="165" fontId="7" fillId="2" borderId="5" xfId="2" applyNumberFormat="1" applyFont="1" applyFill="1" applyBorder="1" applyAlignment="1">
      <alignment horizontal="center" vertical="center" wrapText="1"/>
    </xf>
    <xf numFmtId="0" fontId="11" fillId="6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7" fillId="6" borderId="8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3" xfId="2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5" fillId="8" borderId="2" xfId="2" applyFont="1" applyFill="1" applyBorder="1" applyAlignment="1">
      <alignment horizontal="center" vertical="center"/>
    </xf>
    <xf numFmtId="0" fontId="5" fillId="8" borderId="3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165" fontId="7" fillId="3" borderId="2" xfId="2" applyNumberFormat="1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vertical="center" wrapText="1"/>
    </xf>
    <xf numFmtId="43" fontId="5" fillId="2" borderId="2" xfId="1" applyFont="1" applyFill="1" applyBorder="1" applyAlignment="1">
      <alignment horizontal="center" vertical="center"/>
    </xf>
    <xf numFmtId="43" fontId="5" fillId="2" borderId="8" xfId="1" applyFont="1" applyFill="1" applyBorder="1" applyAlignment="1">
      <alignment horizontal="center" vertical="center"/>
    </xf>
    <xf numFmtId="43" fontId="5" fillId="2" borderId="5" xfId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4" fontId="7" fillId="7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/>
    <xf numFmtId="165" fontId="7" fillId="3" borderId="21" xfId="2" applyNumberFormat="1" applyFont="1" applyFill="1" applyBorder="1" applyAlignment="1">
      <alignment horizontal="center" vertical="center" wrapText="1"/>
    </xf>
    <xf numFmtId="0" fontId="10" fillId="6" borderId="22" xfId="2" applyFont="1" applyFill="1" applyBorder="1" applyAlignment="1">
      <alignment horizontal="center" vertical="center" wrapText="1"/>
    </xf>
    <xf numFmtId="0" fontId="9" fillId="6" borderId="22" xfId="2" applyFont="1" applyFill="1" applyBorder="1" applyAlignment="1">
      <alignment horizontal="center" vertical="center" wrapText="1"/>
    </xf>
    <xf numFmtId="0" fontId="9" fillId="6" borderId="17" xfId="2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center" vertical="center" wrapText="1"/>
    </xf>
    <xf numFmtId="0" fontId="9" fillId="4" borderId="22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9" fillId="2" borderId="22" xfId="2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11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65" fontId="7" fillId="3" borderId="16" xfId="2" applyNumberFormat="1" applyFont="1" applyFill="1" applyBorder="1" applyAlignment="1">
      <alignment horizontal="center" vertical="center" wrapText="1"/>
    </xf>
    <xf numFmtId="165" fontId="7" fillId="3" borderId="8" xfId="2" applyNumberFormat="1" applyFont="1" applyFill="1" applyBorder="1" applyAlignment="1">
      <alignment horizontal="center" vertical="center" wrapText="1"/>
    </xf>
    <xf numFmtId="165" fontId="7" fillId="3" borderId="18" xfId="2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horizontal="center" vertical="center"/>
    </xf>
    <xf numFmtId="4" fontId="7" fillId="3" borderId="8" xfId="0" applyNumberFormat="1" applyFont="1" applyFill="1" applyBorder="1" applyAlignment="1">
      <alignment horizontal="center" vertical="center"/>
    </xf>
    <xf numFmtId="4" fontId="7" fillId="3" borderId="18" xfId="0" applyNumberFormat="1" applyFont="1" applyFill="1" applyBorder="1" applyAlignment="1">
      <alignment horizontal="center" vertical="center"/>
    </xf>
    <xf numFmtId="165" fontId="7" fillId="3" borderId="3" xfId="2" applyNumberFormat="1" applyFont="1" applyFill="1" applyBorder="1" applyAlignment="1">
      <alignment horizontal="center" vertical="center" wrapText="1"/>
    </xf>
    <xf numFmtId="165" fontId="7" fillId="3" borderId="34" xfId="2" applyNumberFormat="1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/>
    </xf>
    <xf numFmtId="4" fontId="7" fillId="3" borderId="21" xfId="0" applyNumberFormat="1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3" fontId="5" fillId="2" borderId="3" xfId="1" applyFont="1" applyFill="1" applyBorder="1" applyAlignment="1">
      <alignment horizontal="center" vertical="center"/>
    </xf>
    <xf numFmtId="165" fontId="7" fillId="2" borderId="3" xfId="2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/>
    <xf numFmtId="0" fontId="7" fillId="3" borderId="29" xfId="0" applyFont="1" applyFill="1" applyBorder="1"/>
    <xf numFmtId="0" fontId="7" fillId="2" borderId="13" xfId="0" applyFont="1" applyFill="1" applyBorder="1"/>
    <xf numFmtId="0" fontId="7" fillId="2" borderId="10" xfId="0" applyFont="1" applyFill="1" applyBorder="1" applyAlignment="1">
      <alignment horizontal="center" vertical="center"/>
    </xf>
    <xf numFmtId="3" fontId="5" fillId="8" borderId="10" xfId="2" applyNumberFormat="1" applyFont="1" applyFill="1" applyBorder="1" applyAlignment="1">
      <alignment horizontal="center" vertical="center"/>
    </xf>
    <xf numFmtId="3" fontId="5" fillId="3" borderId="10" xfId="2" applyNumberFormat="1" applyFont="1" applyFill="1" applyBorder="1" applyAlignment="1">
      <alignment horizontal="center" vertical="center"/>
    </xf>
    <xf numFmtId="4" fontId="5" fillId="8" borderId="10" xfId="2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top" wrapText="1"/>
    </xf>
    <xf numFmtId="4" fontId="5" fillId="3" borderId="10" xfId="2" applyNumberFormat="1" applyFont="1" applyFill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4" fontId="5" fillId="3" borderId="14" xfId="2" applyNumberFormat="1" applyFont="1" applyFill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3" borderId="11" xfId="0" applyFont="1" applyFill="1" applyBorder="1"/>
    <xf numFmtId="43" fontId="11" fillId="0" borderId="0" xfId="1" applyFont="1" applyAlignment="1">
      <alignment horizontal="center" vertical="center"/>
    </xf>
    <xf numFmtId="0" fontId="5" fillId="0" borderId="8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165" fontId="5" fillId="3" borderId="2" xfId="2" applyNumberFormat="1" applyFont="1" applyFill="1" applyBorder="1" applyAlignment="1">
      <alignment horizontal="center" vertical="center" wrapText="1"/>
    </xf>
    <xf numFmtId="165" fontId="5" fillId="3" borderId="8" xfId="2" applyNumberFormat="1" applyFont="1" applyFill="1" applyBorder="1" applyAlignment="1">
      <alignment horizontal="center" vertical="center" wrapText="1"/>
    </xf>
    <xf numFmtId="165" fontId="5" fillId="3" borderId="5" xfId="2" applyNumberFormat="1" applyFont="1" applyFill="1" applyBorder="1" applyAlignment="1">
      <alignment horizontal="center" vertical="center" wrapText="1"/>
    </xf>
    <xf numFmtId="165" fontId="5" fillId="3" borderId="3" xfId="2" applyNumberFormat="1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5" fontId="5" fillId="8" borderId="2" xfId="2" applyNumberFormat="1" applyFont="1" applyFill="1" applyBorder="1" applyAlignment="1">
      <alignment horizontal="center" vertical="center" wrapText="1"/>
    </xf>
    <xf numFmtId="4" fontId="5" fillId="8" borderId="8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" fontId="5" fillId="2" borderId="10" xfId="2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textRotation="90" wrapText="1"/>
    </xf>
    <xf numFmtId="0" fontId="5" fillId="8" borderId="8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43" fontId="5" fillId="8" borderId="2" xfId="1" applyFont="1" applyFill="1" applyBorder="1" applyAlignment="1">
      <alignment horizontal="center" vertical="center"/>
    </xf>
    <xf numFmtId="43" fontId="5" fillId="8" borderId="8" xfId="1" applyFont="1" applyFill="1" applyBorder="1" applyAlignment="1">
      <alignment horizontal="center" vertical="center"/>
    </xf>
    <xf numFmtId="43" fontId="5" fillId="8" borderId="5" xfId="1" applyFont="1" applyFill="1" applyBorder="1" applyAlignment="1">
      <alignment horizontal="center" vertical="center"/>
    </xf>
    <xf numFmtId="43" fontId="5" fillId="8" borderId="3" xfId="1" applyFont="1" applyFill="1" applyBorder="1" applyAlignment="1">
      <alignment horizontal="center" vertical="center"/>
    </xf>
    <xf numFmtId="165" fontId="5" fillId="8" borderId="8" xfId="2" applyNumberFormat="1" applyFont="1" applyFill="1" applyBorder="1" applyAlignment="1">
      <alignment horizontal="center" vertical="center" wrapText="1"/>
    </xf>
    <xf numFmtId="165" fontId="5" fillId="8" borderId="5" xfId="2" applyNumberFormat="1" applyFont="1" applyFill="1" applyBorder="1" applyAlignment="1">
      <alignment horizontal="center" vertical="center" wrapText="1"/>
    </xf>
    <xf numFmtId="165" fontId="5" fillId="8" borderId="3" xfId="2" applyNumberFormat="1" applyFont="1" applyFill="1" applyBorder="1" applyAlignment="1">
      <alignment horizontal="center" vertical="center" wrapText="1"/>
    </xf>
    <xf numFmtId="4" fontId="5" fillId="8" borderId="11" xfId="0" applyNumberFormat="1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4" fontId="5" fillId="8" borderId="5" xfId="0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7" fillId="8" borderId="2" xfId="0" applyNumberFormat="1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top" wrapText="1"/>
    </xf>
    <xf numFmtId="0" fontId="7" fillId="7" borderId="28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left" vertical="center" wrapText="1"/>
    </xf>
    <xf numFmtId="49" fontId="5" fillId="2" borderId="17" xfId="2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4" fontId="7" fillId="7" borderId="9" xfId="0" applyNumberFormat="1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textRotation="90" wrapText="1"/>
    </xf>
    <xf numFmtId="0" fontId="8" fillId="0" borderId="3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3" fontId="9" fillId="7" borderId="9" xfId="0" applyNumberFormat="1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4" fontId="9" fillId="7" borderId="9" xfId="0" applyNumberFormat="1" applyFont="1" applyFill="1" applyBorder="1" applyAlignment="1">
      <alignment horizontal="center" vertical="center" wrapText="1"/>
    </xf>
    <xf numFmtId="0" fontId="9" fillId="7" borderId="3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wrapText="1"/>
    </xf>
    <xf numFmtId="0" fontId="16" fillId="2" borderId="9" xfId="0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43" fontId="13" fillId="2" borderId="9" xfId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 wrapText="1"/>
    </xf>
    <xf numFmtId="0" fontId="13" fillId="8" borderId="17" xfId="2" applyFont="1" applyFill="1" applyBorder="1" applyAlignment="1">
      <alignment horizontal="center" vertical="center"/>
    </xf>
    <xf numFmtId="0" fontId="13" fillId="8" borderId="8" xfId="2" applyFont="1" applyFill="1" applyBorder="1" applyAlignment="1">
      <alignment horizontal="center" vertical="center"/>
    </xf>
    <xf numFmtId="43" fontId="13" fillId="8" borderId="8" xfId="1" applyFont="1" applyFill="1" applyBorder="1" applyAlignment="1">
      <alignment horizontal="center" vertical="center"/>
    </xf>
    <xf numFmtId="165" fontId="13" fillId="8" borderId="8" xfId="2" applyNumberFormat="1" applyFont="1" applyFill="1" applyBorder="1" applyAlignment="1">
      <alignment horizontal="center" vertical="center" wrapText="1"/>
    </xf>
    <xf numFmtId="165" fontId="13" fillId="8" borderId="1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37" xfId="0" applyFont="1" applyBorder="1" applyAlignment="1">
      <alignment horizontal="center" vertical="center" wrapText="1"/>
    </xf>
    <xf numFmtId="165" fontId="13" fillId="8" borderId="19" xfId="2" applyNumberFormat="1" applyFont="1" applyFill="1" applyBorder="1" applyAlignment="1">
      <alignment horizontal="center" vertical="center" wrapText="1"/>
    </xf>
    <xf numFmtId="165" fontId="5" fillId="3" borderId="4" xfId="2" applyNumberFormat="1" applyFont="1" applyFill="1" applyBorder="1" applyAlignment="1">
      <alignment horizontal="center" vertical="center" wrapText="1"/>
    </xf>
    <xf numFmtId="165" fontId="5" fillId="3" borderId="6" xfId="2" applyNumberFormat="1" applyFont="1" applyFill="1" applyBorder="1" applyAlignment="1">
      <alignment horizontal="center" vertical="center" wrapText="1"/>
    </xf>
    <xf numFmtId="165" fontId="5" fillId="3" borderId="19" xfId="2" applyNumberFormat="1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4" fontId="5" fillId="3" borderId="35" xfId="2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11" fillId="3" borderId="12" xfId="0" applyFont="1" applyFill="1" applyBorder="1"/>
    <xf numFmtId="4" fontId="5" fillId="3" borderId="4" xfId="0" applyNumberFormat="1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center" vertical="center"/>
    </xf>
    <xf numFmtId="4" fontId="5" fillId="3" borderId="19" xfId="0" applyNumberFormat="1" applyFont="1" applyFill="1" applyBorder="1" applyAlignment="1">
      <alignment horizontal="center" vertical="center"/>
    </xf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2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34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5" fillId="8" borderId="11" xfId="0" applyFont="1" applyFill="1" applyBorder="1" applyAlignment="1">
      <alignment horizontal="center" vertical="center"/>
    </xf>
    <xf numFmtId="0" fontId="9" fillId="5" borderId="23" xfId="2" applyFont="1" applyFill="1" applyBorder="1" applyAlignment="1">
      <alignment horizontal="center" vertical="center" wrapText="1"/>
    </xf>
    <xf numFmtId="0" fontId="7" fillId="5" borderId="7" xfId="2" applyFont="1" applyFill="1" applyBorder="1" applyAlignment="1">
      <alignment horizontal="center" vertical="center" wrapText="1"/>
    </xf>
    <xf numFmtId="0" fontId="9" fillId="5" borderId="22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3" fontId="7" fillId="0" borderId="20" xfId="0" applyNumberFormat="1" applyFont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/>
    </xf>
    <xf numFmtId="165" fontId="13" fillId="3" borderId="30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5" fillId="3" borderId="21" xfId="2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textRotation="90"/>
    </xf>
    <xf numFmtId="0" fontId="5" fillId="8" borderId="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8" borderId="3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26" xfId="0" applyFont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center" vertical="top" wrapText="1"/>
    </xf>
    <xf numFmtId="0" fontId="19" fillId="0" borderId="0" xfId="0" applyFont="1"/>
  </cellXfs>
  <cellStyles count="8">
    <cellStyle name="Обычный" xfId="0" builtinId="0"/>
    <cellStyle name="Обычный 10 3 2" xfId="6"/>
    <cellStyle name="Обычный 12 2" xfId="4"/>
    <cellStyle name="Обычный 2" xfId="5"/>
    <cellStyle name="Обычный 2 2 8" xfId="2"/>
    <cellStyle name="Обычный 2 3 3" xfId="7"/>
    <cellStyle name="Финансовый" xfId="1" builtinId="3"/>
    <cellStyle name="Финансовый 15" xfId="3"/>
  </cellStyles>
  <dxfs count="14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view="pageBreakPreview" zoomScale="60" zoomScaleNormal="70" workbookViewId="0">
      <selection activeCell="AF1" sqref="AF1"/>
    </sheetView>
  </sheetViews>
  <sheetFormatPr defaultRowHeight="15" x14ac:dyDescent="0.25"/>
  <cols>
    <col min="1" max="1" width="23.7109375" style="4" customWidth="1"/>
    <col min="2" max="2" width="17" style="4" customWidth="1"/>
    <col min="3" max="3" width="12.85546875" style="4" customWidth="1"/>
    <col min="4" max="4" width="16.140625" style="4" customWidth="1"/>
    <col min="5" max="5" width="29.5703125" style="4" customWidth="1"/>
    <col min="6" max="6" width="11.5703125" style="1" customWidth="1"/>
    <col min="7" max="7" width="83.140625" style="1" customWidth="1"/>
    <col min="8" max="8" width="9.7109375" style="5" hidden="1" customWidth="1"/>
    <col min="9" max="11" width="7.28515625" style="5" hidden="1" customWidth="1"/>
    <col min="12" max="13" width="16.42578125" style="5" hidden="1" customWidth="1"/>
    <col min="14" max="14" width="19.140625" style="5" hidden="1" customWidth="1"/>
    <col min="15" max="15" width="18.42578125" style="1" hidden="1" customWidth="1"/>
    <col min="16" max="16" width="18.7109375" style="1" hidden="1" customWidth="1"/>
    <col min="17" max="17" width="19.85546875" style="1" hidden="1" customWidth="1"/>
    <col min="18" max="18" width="16.85546875" style="1" hidden="1" customWidth="1"/>
    <col min="19" max="19" width="9.7109375" style="101" customWidth="1"/>
    <col min="20" max="21" width="7.28515625" style="101" customWidth="1"/>
    <col min="22" max="22" width="7.28515625" style="101" hidden="1" customWidth="1"/>
    <col min="23" max="24" width="7.28515625" style="101" customWidth="1"/>
    <col min="25" max="26" width="16.42578125" style="101" customWidth="1"/>
    <col min="27" max="27" width="19.140625" style="101" customWidth="1"/>
    <col min="28" max="28" width="18.42578125" style="102" customWidth="1"/>
    <col min="29" max="29" width="18.7109375" style="102" customWidth="1"/>
    <col min="30" max="30" width="18.7109375" style="102" hidden="1" customWidth="1"/>
    <col min="31" max="31" width="18.7109375" style="102" customWidth="1"/>
    <col min="32" max="32" width="19.85546875" style="102" customWidth="1"/>
    <col min="33" max="33" width="16.85546875" style="102" customWidth="1"/>
    <col min="34" max="35" width="18.85546875" style="1" customWidth="1"/>
    <col min="36" max="16384" width="9.140625" style="1"/>
  </cols>
  <sheetData>
    <row r="1" spans="1:35" ht="18.75" x14ac:dyDescent="0.3">
      <c r="AF1" s="255" t="s">
        <v>48</v>
      </c>
    </row>
    <row r="2" spans="1:35" ht="21" thickBot="1" x14ac:dyDescent="0.3">
      <c r="A2" s="209" t="s">
        <v>47</v>
      </c>
      <c r="B2" s="208"/>
      <c r="C2" s="208"/>
      <c r="D2" s="208"/>
      <c r="E2" s="208"/>
    </row>
    <row r="3" spans="1:35" ht="60" customHeight="1" x14ac:dyDescent="0.25">
      <c r="A3" s="233" t="s">
        <v>33</v>
      </c>
      <c r="B3" s="234"/>
      <c r="C3" s="234"/>
      <c r="D3" s="234"/>
      <c r="E3" s="235"/>
      <c r="F3" s="225" t="s">
        <v>18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7"/>
      <c r="S3" s="217" t="s">
        <v>40</v>
      </c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9" t="s">
        <v>43</v>
      </c>
      <c r="AI3" s="220"/>
    </row>
    <row r="4" spans="1:35" ht="51.75" customHeight="1" x14ac:dyDescent="0.25">
      <c r="A4" s="236" t="s">
        <v>14</v>
      </c>
      <c r="B4" s="238" t="s">
        <v>15</v>
      </c>
      <c r="C4" s="238" t="s">
        <v>16</v>
      </c>
      <c r="D4" s="240" t="s">
        <v>28</v>
      </c>
      <c r="E4" s="242" t="s">
        <v>17</v>
      </c>
      <c r="F4" s="250" t="s">
        <v>0</v>
      </c>
      <c r="G4" s="223" t="s">
        <v>1</v>
      </c>
      <c r="H4" s="245" t="s">
        <v>19</v>
      </c>
      <c r="I4" s="245"/>
      <c r="J4" s="245"/>
      <c r="K4" s="245"/>
      <c r="L4" s="245"/>
      <c r="M4" s="246" t="s">
        <v>2</v>
      </c>
      <c r="N4" s="223" t="s">
        <v>20</v>
      </c>
      <c r="O4" s="223"/>
      <c r="P4" s="223"/>
      <c r="Q4" s="223"/>
      <c r="R4" s="224"/>
      <c r="S4" s="211" t="s">
        <v>19</v>
      </c>
      <c r="T4" s="212"/>
      <c r="U4" s="212"/>
      <c r="V4" s="212"/>
      <c r="W4" s="212"/>
      <c r="X4" s="212"/>
      <c r="Y4" s="212"/>
      <c r="Z4" s="213" t="s">
        <v>2</v>
      </c>
      <c r="AA4" s="215" t="s">
        <v>20</v>
      </c>
      <c r="AB4" s="215"/>
      <c r="AC4" s="215"/>
      <c r="AD4" s="215"/>
      <c r="AE4" s="215"/>
      <c r="AF4" s="215"/>
      <c r="AG4" s="216"/>
      <c r="AH4" s="221"/>
      <c r="AI4" s="222"/>
    </row>
    <row r="5" spans="1:35" ht="124.5" customHeight="1" thickBot="1" x14ac:dyDescent="0.3">
      <c r="A5" s="237"/>
      <c r="B5" s="239"/>
      <c r="C5" s="239"/>
      <c r="D5" s="241"/>
      <c r="E5" s="243"/>
      <c r="F5" s="251"/>
      <c r="G5" s="244"/>
      <c r="H5" s="92" t="s">
        <v>3</v>
      </c>
      <c r="I5" s="38" t="s">
        <v>26</v>
      </c>
      <c r="J5" s="38" t="s">
        <v>29</v>
      </c>
      <c r="K5" s="38" t="s">
        <v>30</v>
      </c>
      <c r="L5" s="39" t="s">
        <v>27</v>
      </c>
      <c r="M5" s="247"/>
      <c r="N5" s="92" t="s">
        <v>3</v>
      </c>
      <c r="O5" s="155" t="s">
        <v>26</v>
      </c>
      <c r="P5" s="155" t="s">
        <v>29</v>
      </c>
      <c r="Q5" s="155" t="s">
        <v>30</v>
      </c>
      <c r="R5" s="154" t="s">
        <v>27</v>
      </c>
      <c r="S5" s="153" t="s">
        <v>3</v>
      </c>
      <c r="T5" s="105" t="s">
        <v>26</v>
      </c>
      <c r="U5" s="105" t="s">
        <v>29</v>
      </c>
      <c r="V5" s="105"/>
      <c r="W5" s="105" t="s">
        <v>41</v>
      </c>
      <c r="X5" s="105" t="s">
        <v>30</v>
      </c>
      <c r="Y5" s="106" t="s">
        <v>27</v>
      </c>
      <c r="Z5" s="214"/>
      <c r="AA5" s="131" t="s">
        <v>3</v>
      </c>
      <c r="AB5" s="155" t="s">
        <v>26</v>
      </c>
      <c r="AC5" s="155" t="s">
        <v>29</v>
      </c>
      <c r="AD5" s="155"/>
      <c r="AE5" s="155" t="s">
        <v>41</v>
      </c>
      <c r="AF5" s="155" t="s">
        <v>30</v>
      </c>
      <c r="AG5" s="173" t="s">
        <v>27</v>
      </c>
      <c r="AH5" s="190" t="s">
        <v>19</v>
      </c>
      <c r="AI5" s="191" t="s">
        <v>44</v>
      </c>
    </row>
    <row r="6" spans="1:35" s="172" customFormat="1" ht="48" customHeight="1" thickBot="1" x14ac:dyDescent="0.25">
      <c r="A6" s="156" t="s">
        <v>42</v>
      </c>
      <c r="B6" s="157">
        <f>B7+B20+B24+B25</f>
        <v>4166</v>
      </c>
      <c r="C6" s="158"/>
      <c r="D6" s="159">
        <f>D7+D20+D24+D25</f>
        <v>873494291.74000001</v>
      </c>
      <c r="E6" s="160"/>
      <c r="F6" s="161"/>
      <c r="G6" s="162" t="s">
        <v>42</v>
      </c>
      <c r="H6" s="163">
        <f t="shared" ref="H6:L6" si="0">H7+H20+H24+H25</f>
        <v>2981</v>
      </c>
      <c r="I6" s="163">
        <f t="shared" si="0"/>
        <v>1630</v>
      </c>
      <c r="J6" s="163">
        <f t="shared" si="0"/>
        <v>1326</v>
      </c>
      <c r="K6" s="163">
        <f t="shared" si="0"/>
        <v>2956</v>
      </c>
      <c r="L6" s="163">
        <f t="shared" si="0"/>
        <v>25</v>
      </c>
      <c r="M6" s="164"/>
      <c r="N6" s="165">
        <f t="shared" ref="N6:Y6" si="1">N7+N20+N24+N25</f>
        <v>580899644.55999994</v>
      </c>
      <c r="O6" s="165">
        <f t="shared" si="1"/>
        <v>303201723.92999995</v>
      </c>
      <c r="P6" s="165">
        <f t="shared" si="1"/>
        <v>261148068.36999997</v>
      </c>
      <c r="Q6" s="165">
        <f t="shared" si="1"/>
        <v>564349792.30000007</v>
      </c>
      <c r="R6" s="166">
        <f t="shared" si="1"/>
        <v>16549852.26</v>
      </c>
      <c r="S6" s="167">
        <f t="shared" si="1"/>
        <v>3031</v>
      </c>
      <c r="T6" s="168">
        <f t="shared" si="1"/>
        <v>1610</v>
      </c>
      <c r="U6" s="168">
        <f t="shared" si="1"/>
        <v>1345</v>
      </c>
      <c r="V6" s="168">
        <f t="shared" si="1"/>
        <v>0</v>
      </c>
      <c r="W6" s="168">
        <f t="shared" si="1"/>
        <v>10</v>
      </c>
      <c r="X6" s="168">
        <f t="shared" si="1"/>
        <v>2965</v>
      </c>
      <c r="Y6" s="168">
        <f t="shared" si="1"/>
        <v>66</v>
      </c>
      <c r="Z6" s="169"/>
      <c r="AA6" s="170">
        <f t="shared" ref="AA6:AG6" si="2">AA7+AA20+AA24+AA25</f>
        <v>589849492.18000007</v>
      </c>
      <c r="AB6" s="171">
        <f t="shared" si="2"/>
        <v>301458953.35000002</v>
      </c>
      <c r="AC6" s="171">
        <f t="shared" si="2"/>
        <v>271712020.39000005</v>
      </c>
      <c r="AD6" s="171">
        <f t="shared" si="2"/>
        <v>0</v>
      </c>
      <c r="AE6" s="171">
        <f t="shared" si="2"/>
        <v>2568342.5</v>
      </c>
      <c r="AF6" s="171">
        <f t="shared" si="2"/>
        <v>575739316.24000001</v>
      </c>
      <c r="AG6" s="174">
        <f t="shared" si="2"/>
        <v>14110175.940000001</v>
      </c>
      <c r="AH6" s="206">
        <f t="shared" ref="AH6" si="3">AH7+AH20+AH24+AH25</f>
        <v>1135</v>
      </c>
      <c r="AI6" s="207">
        <f t="shared" ref="AI6" si="4">AI7+AI20+AI24+AI25</f>
        <v>958596.09000000008</v>
      </c>
    </row>
    <row r="7" spans="1:35" ht="39" customHeight="1" x14ac:dyDescent="0.25">
      <c r="A7" s="228" t="s">
        <v>31</v>
      </c>
      <c r="B7" s="61">
        <v>2837</v>
      </c>
      <c r="C7" s="62">
        <v>194883.23</v>
      </c>
      <c r="D7" s="89">
        <f>ROUND(B7*C7,2)</f>
        <v>552883723.50999999</v>
      </c>
      <c r="E7" s="248" t="s">
        <v>39</v>
      </c>
      <c r="F7" s="48"/>
      <c r="G7" s="31" t="s">
        <v>3</v>
      </c>
      <c r="H7" s="27">
        <f>SUM(H8:H19)</f>
        <v>2347</v>
      </c>
      <c r="I7" s="32">
        <f t="shared" ref="I7:L7" si="5">SUM(I8:I19)</f>
        <v>1029</v>
      </c>
      <c r="J7" s="32">
        <f t="shared" si="5"/>
        <v>1247</v>
      </c>
      <c r="K7" s="32">
        <f t="shared" si="5"/>
        <v>2276</v>
      </c>
      <c r="L7" s="32">
        <f t="shared" si="5"/>
        <v>71</v>
      </c>
      <c r="M7" s="43"/>
      <c r="N7" s="8">
        <f>SUM(N8:N19)</f>
        <v>470438752.79000002</v>
      </c>
      <c r="O7" s="33">
        <f t="shared" ref="O7:R7" si="6">SUM(O8:O19)</f>
        <v>208891131.75999996</v>
      </c>
      <c r="P7" s="33">
        <f t="shared" si="6"/>
        <v>244839775.13</v>
      </c>
      <c r="Q7" s="33">
        <f t="shared" si="6"/>
        <v>453730906.89000005</v>
      </c>
      <c r="R7" s="49">
        <f t="shared" si="6"/>
        <v>16707845.899999999</v>
      </c>
      <c r="S7" s="133">
        <f>SUM(S8:S19)</f>
        <v>2351</v>
      </c>
      <c r="T7" s="32">
        <f t="shared" ref="T7" si="7">SUM(T8:T19)</f>
        <v>1020</v>
      </c>
      <c r="U7" s="32">
        <f t="shared" ref="U7" si="8">SUM(U8:U19)</f>
        <v>1275</v>
      </c>
      <c r="V7" s="32"/>
      <c r="W7" s="32">
        <f t="shared" ref="W7" si="9">SUM(W8:W19)</f>
        <v>0</v>
      </c>
      <c r="X7" s="32">
        <f t="shared" ref="X7" si="10">SUM(X8:X19)</f>
        <v>2295</v>
      </c>
      <c r="Y7" s="32">
        <f t="shared" ref="Y7" si="11">SUM(Y8:Y19)</f>
        <v>56</v>
      </c>
      <c r="Z7" s="136"/>
      <c r="AA7" s="139">
        <f>SUM(AA8:AA19)</f>
        <v>473231636.97000003</v>
      </c>
      <c r="AB7" s="109">
        <f t="shared" ref="AB7" si="12">SUM(AB8:AB19)</f>
        <v>204376168.30000001</v>
      </c>
      <c r="AC7" s="109">
        <f t="shared" ref="AC7" si="13">SUM(AC8:AC19)</f>
        <v>256858337.75</v>
      </c>
      <c r="AD7" s="109"/>
      <c r="AE7" s="109">
        <f t="shared" ref="AE7" si="14">SUM(AE8:AE19)</f>
        <v>0</v>
      </c>
      <c r="AF7" s="109">
        <f t="shared" ref="AF7" si="15">SUM(AF8:AF19)</f>
        <v>461234506.05000001</v>
      </c>
      <c r="AG7" s="175">
        <f t="shared" ref="AG7" si="16">SUM(AG8:AG19)</f>
        <v>11997130.92</v>
      </c>
      <c r="AH7" s="205">
        <f>B7-S7</f>
        <v>486</v>
      </c>
      <c r="AI7" s="210">
        <f>C7-T7</f>
        <v>193863.23</v>
      </c>
    </row>
    <row r="8" spans="1:35" ht="30" customHeight="1" x14ac:dyDescent="0.25">
      <c r="A8" s="228"/>
      <c r="B8" s="46"/>
      <c r="C8" s="47"/>
      <c r="D8" s="44"/>
      <c r="E8" s="248"/>
      <c r="F8" s="50">
        <v>43</v>
      </c>
      <c r="G8" s="9" t="s">
        <v>5</v>
      </c>
      <c r="H8" s="14">
        <v>459</v>
      </c>
      <c r="I8" s="24">
        <v>205</v>
      </c>
      <c r="J8" s="24">
        <v>226</v>
      </c>
      <c r="K8" s="24">
        <f>J8+I8</f>
        <v>431</v>
      </c>
      <c r="L8" s="24">
        <v>28</v>
      </c>
      <c r="M8" s="41">
        <v>199918.5</v>
      </c>
      <c r="N8" s="6">
        <v>92223040.790000007</v>
      </c>
      <c r="O8" s="25">
        <f>ROUND(I8*M8,2)</f>
        <v>40983292.5</v>
      </c>
      <c r="P8" s="25">
        <f>ROUND(J8*M8,2)</f>
        <v>45181581</v>
      </c>
      <c r="Q8" s="25">
        <f>P8+O8</f>
        <v>86164873.5</v>
      </c>
      <c r="R8" s="66">
        <v>6058167.29</v>
      </c>
      <c r="S8" s="21">
        <f>X8+Y8</f>
        <v>488</v>
      </c>
      <c r="T8" s="24">
        <v>230</v>
      </c>
      <c r="U8" s="24">
        <v>230</v>
      </c>
      <c r="V8" s="24"/>
      <c r="W8" s="24"/>
      <c r="X8" s="24">
        <f>U8+T8+V8+W8</f>
        <v>460</v>
      </c>
      <c r="Y8" s="24">
        <v>28</v>
      </c>
      <c r="Z8" s="134">
        <v>199918.5</v>
      </c>
      <c r="AA8" s="113">
        <f>AF8+AG8</f>
        <v>97560228</v>
      </c>
      <c r="AB8" s="107">
        <f>ROUND(T8*Z8,2)</f>
        <v>45981255</v>
      </c>
      <c r="AC8" s="107">
        <f>ROUND(U8*Z8,2)</f>
        <v>45981255</v>
      </c>
      <c r="AD8" s="107"/>
      <c r="AE8" s="107"/>
      <c r="AF8" s="107">
        <f>AC8+AB8+AD8+AE8</f>
        <v>91962510</v>
      </c>
      <c r="AG8" s="176">
        <f>ROUND(Y8*Z8,2)</f>
        <v>5597718</v>
      </c>
      <c r="AH8" s="186"/>
      <c r="AI8" s="187"/>
    </row>
    <row r="9" spans="1:35" ht="30" x14ac:dyDescent="0.25">
      <c r="A9" s="228"/>
      <c r="B9" s="19"/>
      <c r="C9" s="59"/>
      <c r="D9" s="44"/>
      <c r="E9" s="248"/>
      <c r="F9" s="50">
        <v>44</v>
      </c>
      <c r="G9" s="9" t="s">
        <v>5</v>
      </c>
      <c r="H9" s="14">
        <v>586</v>
      </c>
      <c r="I9" s="24">
        <v>334</v>
      </c>
      <c r="J9" s="24">
        <v>231</v>
      </c>
      <c r="K9" s="24">
        <f t="shared" ref="K9:K28" si="17">J9+I9</f>
        <v>565</v>
      </c>
      <c r="L9" s="24">
        <v>21</v>
      </c>
      <c r="M9" s="41">
        <v>230942.53</v>
      </c>
      <c r="N9" s="6">
        <v>135577505.33999997</v>
      </c>
      <c r="O9" s="25">
        <f t="shared" ref="O9:O19" si="18">ROUND(I9*M9,2)</f>
        <v>77134805.019999996</v>
      </c>
      <c r="P9" s="25">
        <f t="shared" ref="P9:P19" si="19">ROUND(J9*M9,2)</f>
        <v>53347724.43</v>
      </c>
      <c r="Q9" s="25">
        <f t="shared" ref="Q9:Q19" si="20">P9+O9</f>
        <v>130482529.44999999</v>
      </c>
      <c r="R9" s="66">
        <v>5094975.8899999997</v>
      </c>
      <c r="S9" s="21">
        <f t="shared" ref="S9:S23" si="21">X9+Y9</f>
        <v>536</v>
      </c>
      <c r="T9" s="24">
        <v>280</v>
      </c>
      <c r="U9" s="24">
        <v>250</v>
      </c>
      <c r="V9" s="24"/>
      <c r="W9" s="24"/>
      <c r="X9" s="24">
        <f t="shared" ref="X9:X28" si="22">U9+T9+V9+W9</f>
        <v>530</v>
      </c>
      <c r="Y9" s="24">
        <v>6</v>
      </c>
      <c r="Z9" s="134">
        <v>230942.53</v>
      </c>
      <c r="AA9" s="113">
        <f t="shared" ref="AA9:AA23" si="23">AF9+AG9</f>
        <v>123785196.08000001</v>
      </c>
      <c r="AB9" s="107">
        <f t="shared" ref="AB9:AB19" si="24">ROUND(T9*Z9,2)</f>
        <v>64663908.399999999</v>
      </c>
      <c r="AC9" s="107">
        <f>ROUND(U9*Z9,2)</f>
        <v>57735632.5</v>
      </c>
      <c r="AD9" s="107"/>
      <c r="AE9" s="107"/>
      <c r="AF9" s="107">
        <f t="shared" ref="AF9:AF28" si="25">AC9+AB9+AD9+AE9</f>
        <v>122399540.90000001</v>
      </c>
      <c r="AG9" s="176">
        <f t="shared" ref="AG9:AG23" si="26">ROUND(Y9*Z9,2)</f>
        <v>1385655.18</v>
      </c>
      <c r="AH9" s="186"/>
      <c r="AI9" s="187"/>
    </row>
    <row r="10" spans="1:35" ht="30" x14ac:dyDescent="0.25">
      <c r="A10" s="228"/>
      <c r="B10" s="19"/>
      <c r="C10" s="2"/>
      <c r="D10" s="44"/>
      <c r="E10" s="248"/>
      <c r="F10" s="50">
        <v>45</v>
      </c>
      <c r="G10" s="9" t="s">
        <v>5</v>
      </c>
      <c r="H10" s="14">
        <v>196</v>
      </c>
      <c r="I10" s="24">
        <v>100</v>
      </c>
      <c r="J10" s="24">
        <v>90</v>
      </c>
      <c r="K10" s="24">
        <f t="shared" si="17"/>
        <v>190</v>
      </c>
      <c r="L10" s="24">
        <v>6</v>
      </c>
      <c r="M10" s="41">
        <v>261658.64</v>
      </c>
      <c r="N10" s="6">
        <v>51435101.68</v>
      </c>
      <c r="O10" s="25">
        <f t="shared" si="18"/>
        <v>26165864</v>
      </c>
      <c r="P10" s="25">
        <f t="shared" si="19"/>
        <v>23549277.600000001</v>
      </c>
      <c r="Q10" s="25">
        <f t="shared" si="20"/>
        <v>49715141.600000001</v>
      </c>
      <c r="R10" s="66">
        <v>1719960.08</v>
      </c>
      <c r="S10" s="21">
        <f t="shared" si="21"/>
        <v>176</v>
      </c>
      <c r="T10" s="24">
        <v>100</v>
      </c>
      <c r="U10" s="24">
        <v>70</v>
      </c>
      <c r="V10" s="24"/>
      <c r="W10" s="24"/>
      <c r="X10" s="24">
        <f t="shared" si="22"/>
        <v>170</v>
      </c>
      <c r="Y10" s="24">
        <v>6</v>
      </c>
      <c r="Z10" s="134">
        <v>261658.64</v>
      </c>
      <c r="AA10" s="113">
        <f t="shared" si="23"/>
        <v>46051920.640000001</v>
      </c>
      <c r="AB10" s="107">
        <f t="shared" si="24"/>
        <v>26165864</v>
      </c>
      <c r="AC10" s="107">
        <f t="shared" ref="AC10:AC19" si="27">ROUND(U10*Z10,2)</f>
        <v>18316104.800000001</v>
      </c>
      <c r="AD10" s="107"/>
      <c r="AE10" s="107"/>
      <c r="AF10" s="107">
        <f t="shared" si="25"/>
        <v>44481968.799999997</v>
      </c>
      <c r="AG10" s="176">
        <f t="shared" si="26"/>
        <v>1569951.84</v>
      </c>
      <c r="AH10" s="186"/>
      <c r="AI10" s="187"/>
    </row>
    <row r="11" spans="1:35" ht="30" x14ac:dyDescent="0.25">
      <c r="A11" s="228"/>
      <c r="B11" s="19"/>
      <c r="C11" s="2"/>
      <c r="D11" s="44"/>
      <c r="E11" s="248"/>
      <c r="F11" s="51">
        <v>46</v>
      </c>
      <c r="G11" s="10" t="s">
        <v>5</v>
      </c>
      <c r="H11" s="14">
        <v>412</v>
      </c>
      <c r="I11" s="24">
        <v>84</v>
      </c>
      <c r="J11" s="24">
        <v>328</v>
      </c>
      <c r="K11" s="24">
        <f t="shared" si="17"/>
        <v>412</v>
      </c>
      <c r="L11" s="24">
        <v>0</v>
      </c>
      <c r="M11" s="41">
        <v>148552.04999999999</v>
      </c>
      <c r="N11" s="6">
        <v>61203444.599999994</v>
      </c>
      <c r="O11" s="25">
        <f t="shared" si="18"/>
        <v>12478372.199999999</v>
      </c>
      <c r="P11" s="25">
        <f t="shared" si="19"/>
        <v>48725072.399999999</v>
      </c>
      <c r="Q11" s="25">
        <f t="shared" si="20"/>
        <v>61203444.599999994</v>
      </c>
      <c r="R11" s="66">
        <v>0</v>
      </c>
      <c r="S11" s="21">
        <f t="shared" si="21"/>
        <v>250</v>
      </c>
      <c r="T11" s="24">
        <v>100</v>
      </c>
      <c r="U11" s="24">
        <v>150</v>
      </c>
      <c r="V11" s="24"/>
      <c r="W11" s="24"/>
      <c r="X11" s="24">
        <f t="shared" si="22"/>
        <v>250</v>
      </c>
      <c r="Y11" s="24">
        <v>0</v>
      </c>
      <c r="Z11" s="134">
        <v>148552.04999999999</v>
      </c>
      <c r="AA11" s="113">
        <f t="shared" si="23"/>
        <v>37138012.5</v>
      </c>
      <c r="AB11" s="107">
        <f t="shared" si="24"/>
        <v>14855205</v>
      </c>
      <c r="AC11" s="107">
        <f t="shared" si="27"/>
        <v>22282807.5</v>
      </c>
      <c r="AD11" s="107"/>
      <c r="AE11" s="107"/>
      <c r="AF11" s="107">
        <f t="shared" si="25"/>
        <v>37138012.5</v>
      </c>
      <c r="AG11" s="176">
        <f t="shared" si="26"/>
        <v>0</v>
      </c>
      <c r="AH11" s="186"/>
      <c r="AI11" s="187"/>
    </row>
    <row r="12" spans="1:35" ht="30" x14ac:dyDescent="0.25">
      <c r="A12" s="228"/>
      <c r="B12" s="19"/>
      <c r="C12" s="2"/>
      <c r="D12" s="44"/>
      <c r="E12" s="248"/>
      <c r="F12" s="51">
        <v>47</v>
      </c>
      <c r="G12" s="10" t="s">
        <v>5</v>
      </c>
      <c r="H12" s="14">
        <v>370</v>
      </c>
      <c r="I12" s="24">
        <v>95</v>
      </c>
      <c r="J12" s="24">
        <v>270</v>
      </c>
      <c r="K12" s="24">
        <f t="shared" si="17"/>
        <v>365</v>
      </c>
      <c r="L12" s="24">
        <v>5</v>
      </c>
      <c r="M12" s="41">
        <v>179601.95</v>
      </c>
      <c r="N12" s="6">
        <v>66452721.5</v>
      </c>
      <c r="O12" s="25">
        <f t="shared" si="18"/>
        <v>17062185.25</v>
      </c>
      <c r="P12" s="25">
        <f t="shared" si="19"/>
        <v>48492526.5</v>
      </c>
      <c r="Q12" s="25">
        <f t="shared" si="20"/>
        <v>65554711.75</v>
      </c>
      <c r="R12" s="66">
        <v>898009.75</v>
      </c>
      <c r="S12" s="21">
        <f t="shared" si="21"/>
        <v>230</v>
      </c>
      <c r="T12" s="24">
        <v>100</v>
      </c>
      <c r="U12" s="24">
        <v>130</v>
      </c>
      <c r="V12" s="24"/>
      <c r="W12" s="24"/>
      <c r="X12" s="24">
        <f t="shared" si="22"/>
        <v>230</v>
      </c>
      <c r="Y12" s="24">
        <v>0</v>
      </c>
      <c r="Z12" s="134">
        <v>179601.95</v>
      </c>
      <c r="AA12" s="113">
        <f t="shared" si="23"/>
        <v>41308448.5</v>
      </c>
      <c r="AB12" s="107">
        <f t="shared" si="24"/>
        <v>17960195</v>
      </c>
      <c r="AC12" s="107">
        <f t="shared" si="27"/>
        <v>23348253.5</v>
      </c>
      <c r="AD12" s="107"/>
      <c r="AE12" s="107"/>
      <c r="AF12" s="107">
        <f t="shared" si="25"/>
        <v>41308448.5</v>
      </c>
      <c r="AG12" s="176">
        <f t="shared" si="26"/>
        <v>0</v>
      </c>
      <c r="AH12" s="186"/>
      <c r="AI12" s="187"/>
    </row>
    <row r="13" spans="1:35" ht="30.75" thickBot="1" x14ac:dyDescent="0.3">
      <c r="A13" s="228"/>
      <c r="B13" s="19"/>
      <c r="C13" s="2"/>
      <c r="D13" s="44"/>
      <c r="E13" s="248"/>
      <c r="F13" s="52">
        <v>48</v>
      </c>
      <c r="G13" s="11" t="s">
        <v>5</v>
      </c>
      <c r="H13" s="28">
        <v>102</v>
      </c>
      <c r="I13" s="63">
        <v>30</v>
      </c>
      <c r="J13" s="63">
        <v>72</v>
      </c>
      <c r="K13" s="63">
        <f t="shared" si="17"/>
        <v>102</v>
      </c>
      <c r="L13" s="63">
        <v>0</v>
      </c>
      <c r="M13" s="42">
        <v>223422.05</v>
      </c>
      <c r="N13" s="7">
        <v>22789049.100000001</v>
      </c>
      <c r="O13" s="67">
        <f t="shared" si="18"/>
        <v>6702661.5</v>
      </c>
      <c r="P13" s="67">
        <f t="shared" si="19"/>
        <v>16086387.6</v>
      </c>
      <c r="Q13" s="67">
        <f t="shared" si="20"/>
        <v>22789049.100000001</v>
      </c>
      <c r="R13" s="68">
        <v>0</v>
      </c>
      <c r="S13" s="132">
        <f t="shared" si="21"/>
        <v>65</v>
      </c>
      <c r="T13" s="63">
        <v>30</v>
      </c>
      <c r="U13" s="63">
        <v>35</v>
      </c>
      <c r="V13" s="63"/>
      <c r="W13" s="63"/>
      <c r="X13" s="63">
        <f t="shared" si="22"/>
        <v>65</v>
      </c>
      <c r="Y13" s="63">
        <v>0</v>
      </c>
      <c r="Z13" s="135">
        <v>223422.05</v>
      </c>
      <c r="AA13" s="138">
        <f t="shared" si="23"/>
        <v>14522433.25</v>
      </c>
      <c r="AB13" s="108">
        <f t="shared" si="24"/>
        <v>6702661.5</v>
      </c>
      <c r="AC13" s="108">
        <f t="shared" si="27"/>
        <v>7819771.75</v>
      </c>
      <c r="AD13" s="108"/>
      <c r="AE13" s="108"/>
      <c r="AF13" s="108">
        <f t="shared" si="25"/>
        <v>14522433.25</v>
      </c>
      <c r="AG13" s="177">
        <f t="shared" si="26"/>
        <v>0</v>
      </c>
      <c r="AH13" s="194"/>
      <c r="AI13" s="195"/>
    </row>
    <row r="14" spans="1:35" ht="30" x14ac:dyDescent="0.25">
      <c r="A14" s="228"/>
      <c r="B14" s="19"/>
      <c r="C14" s="2"/>
      <c r="D14" s="44"/>
      <c r="E14" s="248"/>
      <c r="F14" s="53">
        <v>49</v>
      </c>
      <c r="G14" s="26" t="s">
        <v>6</v>
      </c>
      <c r="H14" s="27">
        <v>74</v>
      </c>
      <c r="I14" s="32">
        <v>74</v>
      </c>
      <c r="J14" s="32">
        <v>0</v>
      </c>
      <c r="K14" s="32">
        <f t="shared" si="17"/>
        <v>74</v>
      </c>
      <c r="L14" s="32">
        <v>0</v>
      </c>
      <c r="M14" s="43">
        <v>137173.76999999999</v>
      </c>
      <c r="N14" s="8">
        <v>10195886.18</v>
      </c>
      <c r="O14" s="33">
        <f t="shared" si="18"/>
        <v>10150858.98</v>
      </c>
      <c r="P14" s="33">
        <f t="shared" si="19"/>
        <v>0</v>
      </c>
      <c r="Q14" s="33">
        <f t="shared" si="20"/>
        <v>10150858.98</v>
      </c>
      <c r="R14" s="49">
        <v>45027.20000000007</v>
      </c>
      <c r="S14" s="133">
        <f t="shared" si="21"/>
        <v>234</v>
      </c>
      <c r="T14" s="32">
        <v>80</v>
      </c>
      <c r="U14" s="32">
        <v>150</v>
      </c>
      <c r="V14" s="32"/>
      <c r="W14" s="32"/>
      <c r="X14" s="32">
        <f t="shared" si="22"/>
        <v>230</v>
      </c>
      <c r="Y14" s="32">
        <v>4</v>
      </c>
      <c r="Z14" s="136">
        <v>137173.76999999999</v>
      </c>
      <c r="AA14" s="139">
        <f t="shared" si="23"/>
        <v>32098662.18</v>
      </c>
      <c r="AB14" s="109">
        <f t="shared" si="24"/>
        <v>10973901.6</v>
      </c>
      <c r="AC14" s="109">
        <f t="shared" si="27"/>
        <v>20576065.5</v>
      </c>
      <c r="AD14" s="109"/>
      <c r="AE14" s="109"/>
      <c r="AF14" s="109">
        <f t="shared" si="25"/>
        <v>31549967.100000001</v>
      </c>
      <c r="AG14" s="175">
        <f t="shared" si="26"/>
        <v>548695.07999999996</v>
      </c>
      <c r="AH14" s="196"/>
      <c r="AI14" s="197"/>
    </row>
    <row r="15" spans="1:35" ht="30" x14ac:dyDescent="0.25">
      <c r="A15" s="228"/>
      <c r="B15" s="19"/>
      <c r="C15" s="2"/>
      <c r="D15" s="44"/>
      <c r="E15" s="248"/>
      <c r="F15" s="54">
        <v>50</v>
      </c>
      <c r="G15" s="12" t="s">
        <v>7</v>
      </c>
      <c r="H15" s="14">
        <v>90</v>
      </c>
      <c r="I15" s="24">
        <v>87</v>
      </c>
      <c r="J15" s="24">
        <v>0</v>
      </c>
      <c r="K15" s="24">
        <f t="shared" si="17"/>
        <v>87</v>
      </c>
      <c r="L15" s="24">
        <v>3</v>
      </c>
      <c r="M15" s="41">
        <v>162844.93</v>
      </c>
      <c r="N15" s="6">
        <v>14743347.18</v>
      </c>
      <c r="O15" s="25">
        <f t="shared" si="18"/>
        <v>14167508.91</v>
      </c>
      <c r="P15" s="25">
        <f t="shared" si="19"/>
        <v>0</v>
      </c>
      <c r="Q15" s="25">
        <f t="shared" si="20"/>
        <v>14167508.91</v>
      </c>
      <c r="R15" s="66">
        <v>575838.27</v>
      </c>
      <c r="S15" s="21">
        <f t="shared" si="21"/>
        <v>204</v>
      </c>
      <c r="T15" s="24">
        <v>80</v>
      </c>
      <c r="U15" s="24">
        <v>120</v>
      </c>
      <c r="V15" s="24"/>
      <c r="W15" s="24"/>
      <c r="X15" s="24">
        <f t="shared" si="22"/>
        <v>200</v>
      </c>
      <c r="Y15" s="24">
        <v>4</v>
      </c>
      <c r="Z15" s="134">
        <v>162844.93</v>
      </c>
      <c r="AA15" s="113">
        <f t="shared" si="23"/>
        <v>33220365.719999999</v>
      </c>
      <c r="AB15" s="107">
        <f t="shared" si="24"/>
        <v>13027594.4</v>
      </c>
      <c r="AC15" s="107">
        <f t="shared" si="27"/>
        <v>19541391.600000001</v>
      </c>
      <c r="AD15" s="107"/>
      <c r="AE15" s="107"/>
      <c r="AF15" s="107">
        <f t="shared" si="25"/>
        <v>32568986</v>
      </c>
      <c r="AG15" s="176">
        <f t="shared" si="26"/>
        <v>651379.72</v>
      </c>
      <c r="AH15" s="186"/>
      <c r="AI15" s="187"/>
    </row>
    <row r="16" spans="1:35" ht="30.75" thickBot="1" x14ac:dyDescent="0.3">
      <c r="A16" s="228"/>
      <c r="B16" s="19"/>
      <c r="C16" s="2"/>
      <c r="D16" s="44"/>
      <c r="E16" s="248"/>
      <c r="F16" s="55">
        <v>51</v>
      </c>
      <c r="G16" s="13" t="s">
        <v>8</v>
      </c>
      <c r="H16" s="28">
        <v>22</v>
      </c>
      <c r="I16" s="63">
        <v>20</v>
      </c>
      <c r="J16" s="63">
        <v>0</v>
      </c>
      <c r="K16" s="63">
        <f t="shared" si="17"/>
        <v>20</v>
      </c>
      <c r="L16" s="63">
        <v>2</v>
      </c>
      <c r="M16" s="42">
        <v>202279.17</v>
      </c>
      <c r="N16" s="7">
        <v>4468127.68</v>
      </c>
      <c r="O16" s="67">
        <f t="shared" si="18"/>
        <v>4045583.4</v>
      </c>
      <c r="P16" s="67">
        <f t="shared" si="19"/>
        <v>0</v>
      </c>
      <c r="Q16" s="67">
        <f t="shared" si="20"/>
        <v>4045583.4</v>
      </c>
      <c r="R16" s="68">
        <v>422544.28</v>
      </c>
      <c r="S16" s="132">
        <f t="shared" si="21"/>
        <v>42</v>
      </c>
      <c r="T16" s="63">
        <v>20</v>
      </c>
      <c r="U16" s="63">
        <v>20</v>
      </c>
      <c r="V16" s="63"/>
      <c r="W16" s="63"/>
      <c r="X16" s="63">
        <f t="shared" si="22"/>
        <v>40</v>
      </c>
      <c r="Y16" s="63">
        <v>2</v>
      </c>
      <c r="Z16" s="135">
        <v>202279.17</v>
      </c>
      <c r="AA16" s="138">
        <f t="shared" si="23"/>
        <v>8495725.1400000006</v>
      </c>
      <c r="AB16" s="108">
        <f t="shared" si="24"/>
        <v>4045583.4</v>
      </c>
      <c r="AC16" s="108">
        <f t="shared" si="27"/>
        <v>4045583.4</v>
      </c>
      <c r="AD16" s="108"/>
      <c r="AE16" s="108"/>
      <c r="AF16" s="108">
        <f t="shared" si="25"/>
        <v>8091166.7999999998</v>
      </c>
      <c r="AG16" s="177">
        <f t="shared" si="26"/>
        <v>404558.34</v>
      </c>
      <c r="AH16" s="188"/>
      <c r="AI16" s="189"/>
    </row>
    <row r="17" spans="1:35" ht="45" x14ac:dyDescent="0.25">
      <c r="A17" s="228"/>
      <c r="B17" s="19"/>
      <c r="C17" s="2"/>
      <c r="D17" s="44"/>
      <c r="E17" s="248"/>
      <c r="F17" s="201">
        <v>52</v>
      </c>
      <c r="G17" s="202" t="s">
        <v>9</v>
      </c>
      <c r="H17" s="27">
        <v>14</v>
      </c>
      <c r="I17" s="32"/>
      <c r="J17" s="32">
        <v>10</v>
      </c>
      <c r="K17" s="32">
        <f t="shared" si="17"/>
        <v>10</v>
      </c>
      <c r="L17" s="32">
        <v>4</v>
      </c>
      <c r="M17" s="43">
        <v>287528.23</v>
      </c>
      <c r="N17" s="8">
        <v>4036100.1999999997</v>
      </c>
      <c r="O17" s="33">
        <f t="shared" si="18"/>
        <v>0</v>
      </c>
      <c r="P17" s="33">
        <f t="shared" si="19"/>
        <v>2875282.3</v>
      </c>
      <c r="Q17" s="33">
        <f t="shared" si="20"/>
        <v>2875282.3</v>
      </c>
      <c r="R17" s="49">
        <v>1160817.8999999999</v>
      </c>
      <c r="S17" s="133">
        <f t="shared" si="21"/>
        <v>44</v>
      </c>
      <c r="T17" s="32"/>
      <c r="U17" s="32">
        <v>40</v>
      </c>
      <c r="V17" s="32"/>
      <c r="W17" s="32"/>
      <c r="X17" s="32">
        <f t="shared" si="22"/>
        <v>40</v>
      </c>
      <c r="Y17" s="32">
        <v>4</v>
      </c>
      <c r="Z17" s="136">
        <v>287528.23</v>
      </c>
      <c r="AA17" s="139">
        <f t="shared" si="23"/>
        <v>12651242.119999999</v>
      </c>
      <c r="AB17" s="109">
        <f t="shared" si="24"/>
        <v>0</v>
      </c>
      <c r="AC17" s="109">
        <f t="shared" si="27"/>
        <v>11501129.199999999</v>
      </c>
      <c r="AD17" s="109"/>
      <c r="AE17" s="109"/>
      <c r="AF17" s="109">
        <f t="shared" si="25"/>
        <v>11501129.199999999</v>
      </c>
      <c r="AG17" s="175">
        <f t="shared" si="26"/>
        <v>1150112.92</v>
      </c>
      <c r="AH17" s="192"/>
      <c r="AI17" s="193"/>
    </row>
    <row r="18" spans="1:35" ht="45" x14ac:dyDescent="0.25">
      <c r="A18" s="228"/>
      <c r="B18" s="19"/>
      <c r="C18" s="2"/>
      <c r="D18" s="44"/>
      <c r="E18" s="248"/>
      <c r="F18" s="203">
        <v>53</v>
      </c>
      <c r="G18" s="204" t="s">
        <v>10</v>
      </c>
      <c r="H18" s="14">
        <v>10</v>
      </c>
      <c r="I18" s="24"/>
      <c r="J18" s="24">
        <v>10</v>
      </c>
      <c r="K18" s="24">
        <f t="shared" si="17"/>
        <v>10</v>
      </c>
      <c r="L18" s="24">
        <v>0</v>
      </c>
      <c r="M18" s="41">
        <v>313662.40999999997</v>
      </c>
      <c r="N18" s="6">
        <v>3136624.1</v>
      </c>
      <c r="O18" s="25">
        <f t="shared" si="18"/>
        <v>0</v>
      </c>
      <c r="P18" s="25">
        <f t="shared" si="19"/>
        <v>3136624.1</v>
      </c>
      <c r="Q18" s="25">
        <f t="shared" si="20"/>
        <v>3136624.1</v>
      </c>
      <c r="R18" s="66">
        <v>0</v>
      </c>
      <c r="S18" s="21">
        <f t="shared" si="21"/>
        <v>60</v>
      </c>
      <c r="T18" s="24"/>
      <c r="U18" s="24">
        <v>60</v>
      </c>
      <c r="V18" s="24"/>
      <c r="W18" s="24"/>
      <c r="X18" s="24">
        <f t="shared" si="22"/>
        <v>60</v>
      </c>
      <c r="Y18" s="24">
        <v>0</v>
      </c>
      <c r="Z18" s="134">
        <v>313662.40999999997</v>
      </c>
      <c r="AA18" s="113">
        <f t="shared" si="23"/>
        <v>18819744.600000001</v>
      </c>
      <c r="AB18" s="107">
        <f t="shared" si="24"/>
        <v>0</v>
      </c>
      <c r="AC18" s="107">
        <f t="shared" si="27"/>
        <v>18819744.600000001</v>
      </c>
      <c r="AD18" s="107"/>
      <c r="AE18" s="107"/>
      <c r="AF18" s="107">
        <f t="shared" si="25"/>
        <v>18819744.600000001</v>
      </c>
      <c r="AG18" s="176">
        <f t="shared" si="26"/>
        <v>0</v>
      </c>
      <c r="AH18" s="186"/>
      <c r="AI18" s="187"/>
    </row>
    <row r="19" spans="1:35" ht="45.75" thickBot="1" x14ac:dyDescent="0.3">
      <c r="A19" s="229"/>
      <c r="B19" s="40"/>
      <c r="C19" s="34"/>
      <c r="D19" s="90"/>
      <c r="E19" s="249"/>
      <c r="F19" s="203">
        <v>54</v>
      </c>
      <c r="G19" s="204" t="s">
        <v>11</v>
      </c>
      <c r="H19" s="78">
        <v>12</v>
      </c>
      <c r="I19" s="64"/>
      <c r="J19" s="64">
        <v>10</v>
      </c>
      <c r="K19" s="64">
        <f t="shared" si="17"/>
        <v>10</v>
      </c>
      <c r="L19" s="64">
        <v>2</v>
      </c>
      <c r="M19" s="79">
        <v>344529.91999999998</v>
      </c>
      <c r="N19" s="80">
        <v>4177804.4400000004</v>
      </c>
      <c r="O19" s="73">
        <f t="shared" si="18"/>
        <v>0</v>
      </c>
      <c r="P19" s="73">
        <f t="shared" si="19"/>
        <v>3445299.2000000002</v>
      </c>
      <c r="Q19" s="73">
        <f t="shared" si="20"/>
        <v>3445299.2000000002</v>
      </c>
      <c r="R19" s="74">
        <v>732505.24</v>
      </c>
      <c r="S19" s="22">
        <f t="shared" si="21"/>
        <v>22</v>
      </c>
      <c r="T19" s="64"/>
      <c r="U19" s="64">
        <v>20</v>
      </c>
      <c r="V19" s="64"/>
      <c r="W19" s="64"/>
      <c r="X19" s="64">
        <f t="shared" si="22"/>
        <v>20</v>
      </c>
      <c r="Y19" s="64">
        <v>2</v>
      </c>
      <c r="Z19" s="137">
        <v>344529.91999999998</v>
      </c>
      <c r="AA19" s="140">
        <f t="shared" si="23"/>
        <v>7579658.2400000002</v>
      </c>
      <c r="AB19" s="110">
        <f t="shared" si="24"/>
        <v>0</v>
      </c>
      <c r="AC19" s="110">
        <f t="shared" si="27"/>
        <v>6890598.4000000004</v>
      </c>
      <c r="AD19" s="110"/>
      <c r="AE19" s="110"/>
      <c r="AF19" s="110">
        <f t="shared" si="25"/>
        <v>6890598.4000000004</v>
      </c>
      <c r="AG19" s="178">
        <f t="shared" si="26"/>
        <v>689059.83999999997</v>
      </c>
      <c r="AH19" s="194"/>
      <c r="AI19" s="195"/>
    </row>
    <row r="20" spans="1:35" ht="49.5" customHeight="1" x14ac:dyDescent="0.25">
      <c r="A20" s="230" t="s">
        <v>32</v>
      </c>
      <c r="B20" s="30">
        <v>524</v>
      </c>
      <c r="C20" s="62">
        <v>256273.07</v>
      </c>
      <c r="D20" s="45">
        <f>ROUND(B20*C20,2)</f>
        <v>134287088.68000001</v>
      </c>
      <c r="E20" s="252" t="s">
        <v>38</v>
      </c>
      <c r="F20" s="84"/>
      <c r="G20" s="85" t="s">
        <v>3</v>
      </c>
      <c r="H20" s="122">
        <f>H21+H22+H23</f>
        <v>153</v>
      </c>
      <c r="I20" s="87">
        <f t="shared" ref="I20:R20" si="28">I21+I22+I23</f>
        <v>85</v>
      </c>
      <c r="J20" s="87">
        <f t="shared" si="28"/>
        <v>72</v>
      </c>
      <c r="K20" s="87">
        <f t="shared" si="28"/>
        <v>157</v>
      </c>
      <c r="L20" s="87">
        <f t="shared" si="28"/>
        <v>-4</v>
      </c>
      <c r="M20" s="122"/>
      <c r="N20" s="125">
        <f t="shared" si="28"/>
        <v>33640963.510000005</v>
      </c>
      <c r="O20" s="94">
        <f t="shared" si="28"/>
        <v>18834638.949999999</v>
      </c>
      <c r="P20" s="94">
        <f t="shared" si="28"/>
        <v>15410185.92</v>
      </c>
      <c r="Q20" s="94">
        <f t="shared" si="28"/>
        <v>34244824.870000005</v>
      </c>
      <c r="R20" s="96">
        <f t="shared" si="28"/>
        <v>-603861.36</v>
      </c>
      <c r="S20" s="86">
        <f>S21+S22+S23</f>
        <v>193</v>
      </c>
      <c r="T20" s="87">
        <f t="shared" ref="T20" si="29">T21+T22+T23</f>
        <v>110</v>
      </c>
      <c r="U20" s="87">
        <f t="shared" ref="U20:X20" si="30">U21+U22+U23</f>
        <v>65</v>
      </c>
      <c r="V20" s="87"/>
      <c r="W20" s="87">
        <f t="shared" si="30"/>
        <v>10</v>
      </c>
      <c r="X20" s="87">
        <f t="shared" si="30"/>
        <v>185</v>
      </c>
      <c r="Y20" s="87">
        <f t="shared" ref="Y20" si="31">Y21+Y22+Y23</f>
        <v>8</v>
      </c>
      <c r="Z20" s="86"/>
      <c r="AA20" s="88">
        <f t="shared" ref="AA20" si="32">AA21+AA22+AA23</f>
        <v>40237762.230000004</v>
      </c>
      <c r="AB20" s="94">
        <f t="shared" ref="AB20" si="33">AB21+AB22+AB23</f>
        <v>21831184</v>
      </c>
      <c r="AC20" s="94">
        <f t="shared" ref="AC20" si="34">AC21+AC22+AC23</f>
        <v>14125992.85</v>
      </c>
      <c r="AD20" s="94"/>
      <c r="AE20" s="94">
        <f t="shared" ref="AE20" si="35">AE21+AE22+AE23</f>
        <v>2568342.5</v>
      </c>
      <c r="AF20" s="94">
        <f t="shared" si="25"/>
        <v>38525519.350000001</v>
      </c>
      <c r="AG20" s="179">
        <f t="shared" ref="AG20" si="36">AG21+AG22+AG23</f>
        <v>1712242.88</v>
      </c>
      <c r="AH20" s="205">
        <f>B20-S20</f>
        <v>331</v>
      </c>
      <c r="AI20" s="210">
        <f>C20-T20</f>
        <v>256163.07</v>
      </c>
    </row>
    <row r="21" spans="1:35" ht="56.25" customHeight="1" x14ac:dyDescent="0.25">
      <c r="A21" s="231"/>
      <c r="B21" s="3"/>
      <c r="C21" s="2"/>
      <c r="D21" s="44"/>
      <c r="E21" s="248"/>
      <c r="F21" s="56">
        <v>55</v>
      </c>
      <c r="G21" s="16" t="s">
        <v>12</v>
      </c>
      <c r="H21" s="14">
        <v>69</v>
      </c>
      <c r="I21" s="24">
        <v>35</v>
      </c>
      <c r="J21" s="24">
        <v>36</v>
      </c>
      <c r="K21" s="24">
        <f t="shared" si="17"/>
        <v>71</v>
      </c>
      <c r="L21" s="24">
        <v>-2</v>
      </c>
      <c r="M21" s="6">
        <v>171226.47</v>
      </c>
      <c r="N21" s="6">
        <v>11828046.550000001</v>
      </c>
      <c r="O21" s="25">
        <f t="shared" ref="O21:O23" si="37">ROUND(I21*M21,2)</f>
        <v>5992926.4500000002</v>
      </c>
      <c r="P21" s="25">
        <f t="shared" ref="P21:P23" si="38">ROUND(J21*M21,2)</f>
        <v>6164152.9199999999</v>
      </c>
      <c r="Q21" s="25">
        <f t="shared" ref="Q21:Q28" si="39">P21+O21</f>
        <v>12157079.370000001</v>
      </c>
      <c r="R21" s="97">
        <v>-329032.81999999995</v>
      </c>
      <c r="S21" s="21">
        <f t="shared" si="21"/>
        <v>109</v>
      </c>
      <c r="T21" s="24">
        <v>75</v>
      </c>
      <c r="U21" s="24">
        <v>30</v>
      </c>
      <c r="V21" s="24"/>
      <c r="W21" s="24"/>
      <c r="X21" s="24">
        <f t="shared" si="22"/>
        <v>105</v>
      </c>
      <c r="Y21" s="24">
        <v>4</v>
      </c>
      <c r="Z21" s="113">
        <v>171226.47</v>
      </c>
      <c r="AA21" s="113">
        <f t="shared" si="23"/>
        <v>18663685.23</v>
      </c>
      <c r="AB21" s="107">
        <f t="shared" ref="AB21:AB23" si="40">ROUND(T21*Z21,2)</f>
        <v>12841985.25</v>
      </c>
      <c r="AC21" s="107">
        <f>ROUND(U21*Z21,2)</f>
        <v>5136794.0999999996</v>
      </c>
      <c r="AD21" s="107"/>
      <c r="AE21" s="107">
        <f>ROUND(W21*Z21,2)</f>
        <v>0</v>
      </c>
      <c r="AF21" s="107">
        <f t="shared" si="25"/>
        <v>17978779.350000001</v>
      </c>
      <c r="AG21" s="180">
        <f t="shared" si="26"/>
        <v>684905.88</v>
      </c>
      <c r="AH21" s="186"/>
      <c r="AI21" s="187"/>
    </row>
    <row r="22" spans="1:35" ht="56.25" customHeight="1" x14ac:dyDescent="0.25">
      <c r="A22" s="231"/>
      <c r="B22" s="3"/>
      <c r="C22" s="2"/>
      <c r="D22" s="44"/>
      <c r="E22" s="248"/>
      <c r="F22" s="56">
        <v>57</v>
      </c>
      <c r="G22" s="16" t="s">
        <v>13</v>
      </c>
      <c r="H22" s="14">
        <v>84</v>
      </c>
      <c r="I22" s="24">
        <v>50</v>
      </c>
      <c r="J22" s="24">
        <v>36</v>
      </c>
      <c r="K22" s="24">
        <f t="shared" si="17"/>
        <v>86</v>
      </c>
      <c r="L22" s="24">
        <v>-2</v>
      </c>
      <c r="M22" s="6">
        <v>256834.25</v>
      </c>
      <c r="N22" s="6">
        <v>21812916.960000001</v>
      </c>
      <c r="O22" s="25">
        <f t="shared" si="37"/>
        <v>12841712.5</v>
      </c>
      <c r="P22" s="25">
        <f t="shared" si="38"/>
        <v>9246033</v>
      </c>
      <c r="Q22" s="25">
        <f t="shared" si="39"/>
        <v>22087745.5</v>
      </c>
      <c r="R22" s="97">
        <v>-274828.54000000004</v>
      </c>
      <c r="S22" s="21">
        <f t="shared" si="21"/>
        <v>84</v>
      </c>
      <c r="T22" s="24">
        <v>35</v>
      </c>
      <c r="U22" s="24">
        <v>35</v>
      </c>
      <c r="V22" s="24"/>
      <c r="W22" s="24">
        <v>10</v>
      </c>
      <c r="X22" s="24">
        <f t="shared" si="22"/>
        <v>80</v>
      </c>
      <c r="Y22" s="24">
        <v>4</v>
      </c>
      <c r="Z22" s="113">
        <v>256834.25</v>
      </c>
      <c r="AA22" s="113">
        <f t="shared" si="23"/>
        <v>21574077</v>
      </c>
      <c r="AB22" s="107">
        <f t="shared" si="40"/>
        <v>8989198.75</v>
      </c>
      <c r="AC22" s="107">
        <f>ROUND(U22*Z22,2)</f>
        <v>8989198.75</v>
      </c>
      <c r="AD22" s="107"/>
      <c r="AE22" s="107">
        <f t="shared" ref="AE22:AE23" si="41">ROUND(W22*Z22,2)</f>
        <v>2568342.5</v>
      </c>
      <c r="AF22" s="107">
        <f t="shared" si="25"/>
        <v>20546740</v>
      </c>
      <c r="AG22" s="180">
        <f t="shared" si="26"/>
        <v>1027337</v>
      </c>
      <c r="AH22" s="186"/>
      <c r="AI22" s="187"/>
    </row>
    <row r="23" spans="1:35" s="15" customFormat="1" ht="41.25" customHeight="1" thickBot="1" x14ac:dyDescent="0.3">
      <c r="A23" s="232"/>
      <c r="B23" s="35"/>
      <c r="C23" s="34"/>
      <c r="D23" s="90"/>
      <c r="E23" s="249"/>
      <c r="F23" s="150" t="s">
        <v>21</v>
      </c>
      <c r="G23" s="151" t="s">
        <v>23</v>
      </c>
      <c r="H23" s="123">
        <v>0</v>
      </c>
      <c r="I23" s="65"/>
      <c r="J23" s="65"/>
      <c r="K23" s="65">
        <f t="shared" si="17"/>
        <v>0</v>
      </c>
      <c r="L23" s="65"/>
      <c r="M23" s="126">
        <v>349311</v>
      </c>
      <c r="N23" s="123">
        <v>0</v>
      </c>
      <c r="O23" s="65">
        <f t="shared" si="37"/>
        <v>0</v>
      </c>
      <c r="P23" s="65">
        <f t="shared" si="38"/>
        <v>0</v>
      </c>
      <c r="Q23" s="65">
        <f t="shared" si="39"/>
        <v>0</v>
      </c>
      <c r="R23" s="98"/>
      <c r="S23" s="111">
        <f t="shared" si="21"/>
        <v>0</v>
      </c>
      <c r="T23" s="112"/>
      <c r="U23" s="112"/>
      <c r="V23" s="112"/>
      <c r="W23" s="112"/>
      <c r="X23" s="112">
        <f t="shared" si="22"/>
        <v>0</v>
      </c>
      <c r="Y23" s="112"/>
      <c r="Z23" s="114">
        <v>349311</v>
      </c>
      <c r="AA23" s="111">
        <f t="shared" si="23"/>
        <v>0</v>
      </c>
      <c r="AB23" s="112">
        <f t="shared" si="40"/>
        <v>0</v>
      </c>
      <c r="AC23" s="112">
        <f>ROUND(U23*Z23,2)</f>
        <v>0</v>
      </c>
      <c r="AD23" s="112"/>
      <c r="AE23" s="112">
        <f t="shared" si="41"/>
        <v>0</v>
      </c>
      <c r="AF23" s="112">
        <f t="shared" si="25"/>
        <v>0</v>
      </c>
      <c r="AG23" s="181">
        <f t="shared" si="26"/>
        <v>0</v>
      </c>
      <c r="AH23" s="198"/>
      <c r="AI23" s="199"/>
    </row>
    <row r="24" spans="1:35" ht="239.25" customHeight="1" thickBot="1" x14ac:dyDescent="0.3">
      <c r="A24" s="147" t="s">
        <v>34</v>
      </c>
      <c r="B24" s="36">
        <v>230</v>
      </c>
      <c r="C24" s="95">
        <v>308348.26</v>
      </c>
      <c r="D24" s="152">
        <f>ROUND(B24*C24,2)</f>
        <v>70920099.799999997</v>
      </c>
      <c r="E24" s="93" t="s">
        <v>37</v>
      </c>
      <c r="F24" s="148">
        <v>54</v>
      </c>
      <c r="G24" s="149" t="s">
        <v>22</v>
      </c>
      <c r="H24" s="124">
        <v>0</v>
      </c>
      <c r="I24" s="81"/>
      <c r="J24" s="81"/>
      <c r="K24" s="81">
        <f t="shared" si="17"/>
        <v>0</v>
      </c>
      <c r="L24" s="81"/>
      <c r="M24" s="127">
        <v>349311</v>
      </c>
      <c r="N24" s="124">
        <v>0</v>
      </c>
      <c r="O24" s="82"/>
      <c r="P24" s="82"/>
      <c r="Q24" s="81">
        <f t="shared" si="39"/>
        <v>0</v>
      </c>
      <c r="R24" s="83"/>
      <c r="S24" s="200">
        <v>0</v>
      </c>
      <c r="T24" s="115"/>
      <c r="U24" s="115"/>
      <c r="V24" s="115"/>
      <c r="W24" s="115"/>
      <c r="X24" s="115">
        <f t="shared" si="22"/>
        <v>0</v>
      </c>
      <c r="Y24" s="115"/>
      <c r="Z24" s="141">
        <v>349311</v>
      </c>
      <c r="AA24" s="200">
        <v>0</v>
      </c>
      <c r="AB24" s="103"/>
      <c r="AC24" s="103"/>
      <c r="AD24" s="103"/>
      <c r="AE24" s="103"/>
      <c r="AF24" s="115">
        <f t="shared" si="25"/>
        <v>0</v>
      </c>
      <c r="AG24" s="182"/>
      <c r="AH24" s="205">
        <f>B24-S24</f>
        <v>230</v>
      </c>
      <c r="AI24" s="210">
        <f>C24-T24</f>
        <v>308348.26</v>
      </c>
    </row>
    <row r="25" spans="1:35" ht="114" customHeight="1" x14ac:dyDescent="0.25">
      <c r="A25" s="253" t="s">
        <v>35</v>
      </c>
      <c r="B25" s="61">
        <v>575</v>
      </c>
      <c r="C25" s="62">
        <v>200701.53</v>
      </c>
      <c r="D25" s="89">
        <f>ROUND(B25*C25,2)</f>
        <v>115403379.75</v>
      </c>
      <c r="E25" s="248" t="s">
        <v>36</v>
      </c>
      <c r="F25" s="75"/>
      <c r="G25" s="99" t="s">
        <v>3</v>
      </c>
      <c r="H25" s="29">
        <f>H26+H27+H28</f>
        <v>481</v>
      </c>
      <c r="I25" s="31">
        <f t="shared" ref="I25:R25" si="42">I26+I27+I28</f>
        <v>516</v>
      </c>
      <c r="J25" s="31">
        <f t="shared" si="42"/>
        <v>7</v>
      </c>
      <c r="K25" s="31">
        <f t="shared" si="42"/>
        <v>523</v>
      </c>
      <c r="L25" s="31">
        <f t="shared" si="42"/>
        <v>-42</v>
      </c>
      <c r="M25" s="29"/>
      <c r="N25" s="128">
        <f t="shared" si="42"/>
        <v>76819928.25999999</v>
      </c>
      <c r="O25" s="76">
        <f t="shared" si="42"/>
        <v>75475953.219999999</v>
      </c>
      <c r="P25" s="76">
        <f t="shared" si="42"/>
        <v>898107.32</v>
      </c>
      <c r="Q25" s="76">
        <f t="shared" si="42"/>
        <v>76374060.539999992</v>
      </c>
      <c r="R25" s="77">
        <f t="shared" si="42"/>
        <v>445867.72</v>
      </c>
      <c r="S25" s="142">
        <f>S26+S27+S28</f>
        <v>487</v>
      </c>
      <c r="T25" s="119">
        <f t="shared" ref="T25" si="43">T26+T27+T28</f>
        <v>480</v>
      </c>
      <c r="U25" s="119">
        <f t="shared" ref="U25:X25" si="44">U26+U27+U28</f>
        <v>5</v>
      </c>
      <c r="V25" s="119"/>
      <c r="W25" s="119">
        <f t="shared" ref="W25" si="45">W26+W27+W28</f>
        <v>0</v>
      </c>
      <c r="X25" s="119">
        <f t="shared" si="44"/>
        <v>485</v>
      </c>
      <c r="Y25" s="119">
        <f t="shared" ref="Y25" si="46">Y26+Y27+Y28</f>
        <v>2</v>
      </c>
      <c r="Z25" s="142"/>
      <c r="AA25" s="144">
        <f t="shared" ref="AA25" si="47">AA26+AA27+AA28</f>
        <v>76380092.979999989</v>
      </c>
      <c r="AB25" s="118">
        <f t="shared" ref="AB25" si="48">AB26+AB27+AB28</f>
        <v>75251601.049999997</v>
      </c>
      <c r="AC25" s="118">
        <f t="shared" ref="AC25" si="49">AC26+AC27+AC28</f>
        <v>727689.79</v>
      </c>
      <c r="AD25" s="118"/>
      <c r="AE25" s="118">
        <f>AE26+AE27+AE28</f>
        <v>0</v>
      </c>
      <c r="AF25" s="118">
        <f t="shared" ref="AF25" si="50">AF26+AF27+AF28</f>
        <v>75979290.840000004</v>
      </c>
      <c r="AG25" s="183">
        <f t="shared" ref="AG25" si="51">AG26+AG27+AG28</f>
        <v>400802.14</v>
      </c>
      <c r="AH25" s="205">
        <f>B25-S25</f>
        <v>88</v>
      </c>
      <c r="AI25" s="210">
        <f>C25-T25</f>
        <v>200221.53</v>
      </c>
    </row>
    <row r="26" spans="1:35" ht="114" customHeight="1" x14ac:dyDescent="0.25">
      <c r="A26" s="253"/>
      <c r="B26" s="19"/>
      <c r="C26" s="18"/>
      <c r="D26" s="44"/>
      <c r="E26" s="248"/>
      <c r="F26" s="57">
        <v>12</v>
      </c>
      <c r="G26" s="20" t="s">
        <v>4</v>
      </c>
      <c r="H26" s="17">
        <v>152</v>
      </c>
      <c r="I26" s="23">
        <v>150</v>
      </c>
      <c r="J26" s="23">
        <v>0</v>
      </c>
      <c r="K26" s="23">
        <f t="shared" si="17"/>
        <v>150</v>
      </c>
      <c r="L26" s="23">
        <v>2</v>
      </c>
      <c r="M26" s="129">
        <v>200401.07</v>
      </c>
      <c r="N26" s="129">
        <v>30506028.219999999</v>
      </c>
      <c r="O26" s="69">
        <f>I26*M26</f>
        <v>30060160.5</v>
      </c>
      <c r="P26" s="69"/>
      <c r="Q26" s="69">
        <f t="shared" si="39"/>
        <v>30060160.5</v>
      </c>
      <c r="R26" s="70">
        <v>445867.72</v>
      </c>
      <c r="S26" s="143">
        <f t="shared" ref="S26:S28" si="52">X26+Y26</f>
        <v>152</v>
      </c>
      <c r="T26" s="116">
        <v>150</v>
      </c>
      <c r="U26" s="116">
        <v>0</v>
      </c>
      <c r="V26" s="116"/>
      <c r="W26" s="116"/>
      <c r="X26" s="116">
        <f t="shared" si="22"/>
        <v>150</v>
      </c>
      <c r="Y26" s="116">
        <v>2</v>
      </c>
      <c r="Z26" s="145">
        <v>200401.07</v>
      </c>
      <c r="AA26" s="145">
        <f>AF26+AG26</f>
        <v>30460962.640000001</v>
      </c>
      <c r="AB26" s="117">
        <f t="shared" ref="AB26:AB28" si="53">ROUND(T26*Z26,2)</f>
        <v>30060160.5</v>
      </c>
      <c r="AC26" s="117">
        <f t="shared" ref="AC26:AC28" si="54">ROUND(U26*Z26,2)</f>
        <v>0</v>
      </c>
      <c r="AD26" s="107"/>
      <c r="AE26" s="117">
        <f t="shared" ref="AE26:AE28" si="55">ROUND(W26*Z26,2)</f>
        <v>0</v>
      </c>
      <c r="AF26" s="117">
        <f t="shared" si="25"/>
        <v>30060160.5</v>
      </c>
      <c r="AG26" s="184">
        <f t="shared" ref="AG26:AG28" si="56">ROUND(Y26*Z26,2)</f>
        <v>400802.14</v>
      </c>
      <c r="AH26" s="186"/>
      <c r="AI26" s="187"/>
    </row>
    <row r="27" spans="1:35" ht="114" customHeight="1" x14ac:dyDescent="0.25">
      <c r="A27" s="253"/>
      <c r="B27" s="19"/>
      <c r="C27" s="18"/>
      <c r="D27" s="44"/>
      <c r="E27" s="248"/>
      <c r="F27" s="57" t="s">
        <v>24</v>
      </c>
      <c r="G27" s="20" t="s">
        <v>45</v>
      </c>
      <c r="H27" s="17">
        <v>329</v>
      </c>
      <c r="I27" s="23">
        <v>359</v>
      </c>
      <c r="J27" s="23">
        <v>7</v>
      </c>
      <c r="K27" s="23">
        <f t="shared" si="17"/>
        <v>366</v>
      </c>
      <c r="L27" s="23">
        <v>-37</v>
      </c>
      <c r="M27" s="130">
        <f>N27/H27</f>
        <v>136943.75924012158</v>
      </c>
      <c r="N27" s="129">
        <f>Q27</f>
        <v>45054496.789999999</v>
      </c>
      <c r="O27" s="69">
        <v>44156389.469999999</v>
      </c>
      <c r="P27" s="69">
        <v>898107.32</v>
      </c>
      <c r="Q27" s="69">
        <f t="shared" si="39"/>
        <v>45054496.789999999</v>
      </c>
      <c r="R27" s="70"/>
      <c r="S27" s="143">
        <f t="shared" si="52"/>
        <v>334</v>
      </c>
      <c r="T27" s="116">
        <v>330</v>
      </c>
      <c r="U27" s="116">
        <v>4</v>
      </c>
      <c r="V27" s="116"/>
      <c r="W27" s="116"/>
      <c r="X27" s="116">
        <f t="shared" si="22"/>
        <v>334</v>
      </c>
      <c r="Y27" s="116"/>
      <c r="Z27" s="145">
        <f>M27</f>
        <v>136943.75924012158</v>
      </c>
      <c r="AA27" s="145">
        <f t="shared" ref="AA27:AA28" si="57">AF27+AG27</f>
        <v>45739215.589999996</v>
      </c>
      <c r="AB27" s="117">
        <f t="shared" si="53"/>
        <v>45191440.549999997</v>
      </c>
      <c r="AC27" s="117">
        <f t="shared" si="54"/>
        <v>547775.04</v>
      </c>
      <c r="AD27" s="117"/>
      <c r="AE27" s="117">
        <f t="shared" si="55"/>
        <v>0</v>
      </c>
      <c r="AF27" s="117">
        <f t="shared" si="25"/>
        <v>45739215.589999996</v>
      </c>
      <c r="AG27" s="184">
        <f t="shared" si="56"/>
        <v>0</v>
      </c>
      <c r="AH27" s="186"/>
      <c r="AI27" s="187"/>
    </row>
    <row r="28" spans="1:35" ht="114" customHeight="1" thickBot="1" x14ac:dyDescent="0.3">
      <c r="A28" s="254"/>
      <c r="B28" s="40"/>
      <c r="C28" s="60"/>
      <c r="D28" s="91"/>
      <c r="E28" s="249"/>
      <c r="F28" s="58" t="s">
        <v>25</v>
      </c>
      <c r="G28" s="37" t="s">
        <v>46</v>
      </c>
      <c r="H28" s="123">
        <v>0</v>
      </c>
      <c r="I28" s="65">
        <v>7</v>
      </c>
      <c r="J28" s="65"/>
      <c r="K28" s="65">
        <f t="shared" si="17"/>
        <v>7</v>
      </c>
      <c r="L28" s="65">
        <v>-7</v>
      </c>
      <c r="M28" s="129">
        <v>179914.75</v>
      </c>
      <c r="N28" s="126">
        <f>Q28</f>
        <v>1259403.25</v>
      </c>
      <c r="O28" s="71">
        <v>1259403.25</v>
      </c>
      <c r="P28" s="71"/>
      <c r="Q28" s="71">
        <f t="shared" si="39"/>
        <v>1259403.25</v>
      </c>
      <c r="R28" s="72"/>
      <c r="S28" s="111">
        <f t="shared" si="52"/>
        <v>1</v>
      </c>
      <c r="T28" s="112"/>
      <c r="U28" s="112">
        <v>1</v>
      </c>
      <c r="V28" s="112"/>
      <c r="W28" s="112"/>
      <c r="X28" s="112">
        <f t="shared" si="22"/>
        <v>1</v>
      </c>
      <c r="Y28" s="112"/>
      <c r="Z28" s="146">
        <v>179914.75</v>
      </c>
      <c r="AA28" s="114">
        <f t="shared" si="57"/>
        <v>179914.75</v>
      </c>
      <c r="AB28" s="120">
        <f t="shared" si="53"/>
        <v>0</v>
      </c>
      <c r="AC28" s="120">
        <f t="shared" si="54"/>
        <v>179914.75</v>
      </c>
      <c r="AD28" s="120"/>
      <c r="AE28" s="120">
        <f t="shared" si="55"/>
        <v>0</v>
      </c>
      <c r="AF28" s="120">
        <f t="shared" si="25"/>
        <v>179914.75</v>
      </c>
      <c r="AG28" s="185">
        <f t="shared" si="56"/>
        <v>0</v>
      </c>
      <c r="AH28" s="188"/>
      <c r="AI28" s="189"/>
    </row>
    <row r="30" spans="1:35" x14ac:dyDescent="0.25">
      <c r="N30" s="100">
        <f>N27/H27</f>
        <v>136943.75924012158</v>
      </c>
      <c r="O30" s="100">
        <f t="shared" ref="O30:Q30" si="58">O27/I27</f>
        <v>122998.29935933147</v>
      </c>
      <c r="P30" s="100">
        <f t="shared" si="58"/>
        <v>128301.0457142857</v>
      </c>
      <c r="Q30" s="100">
        <f t="shared" si="58"/>
        <v>123099.71800546449</v>
      </c>
      <c r="AA30" s="104">
        <f>AA27/S27</f>
        <v>136943.75925149699</v>
      </c>
      <c r="AB30" s="104">
        <f t="shared" ref="AB30:AB31" si="59">AB27/T27</f>
        <v>136943.75924242425</v>
      </c>
      <c r="AC30" s="104">
        <f t="shared" ref="AC30:AC31" si="60">AC27/U27</f>
        <v>136943.76</v>
      </c>
      <c r="AD30" s="104"/>
      <c r="AE30" s="104"/>
      <c r="AF30" s="104">
        <f t="shared" ref="AF30:AF31" si="61">AF27/X27</f>
        <v>136943.75925149699</v>
      </c>
    </row>
    <row r="31" spans="1:35" x14ac:dyDescent="0.25">
      <c r="N31" s="100" t="e">
        <f>N28/H28</f>
        <v>#DIV/0!</v>
      </c>
      <c r="O31" s="100">
        <f t="shared" ref="O31" si="62">O28/I28</f>
        <v>179914.75</v>
      </c>
      <c r="P31" s="100" t="e">
        <f t="shared" ref="P31" si="63">P28/J28</f>
        <v>#DIV/0!</v>
      </c>
      <c r="Q31" s="100">
        <f t="shared" ref="Q31" si="64">Q28/K28</f>
        <v>179914.75</v>
      </c>
      <c r="AA31" s="121">
        <f>AA28/S28</f>
        <v>179914.75</v>
      </c>
      <c r="AB31" s="121" t="e">
        <f t="shared" si="59"/>
        <v>#DIV/0!</v>
      </c>
      <c r="AC31" s="121">
        <f t="shared" si="60"/>
        <v>179914.75</v>
      </c>
      <c r="AD31" s="121"/>
      <c r="AE31" s="121"/>
      <c r="AF31" s="121">
        <f t="shared" si="61"/>
        <v>179914.75</v>
      </c>
    </row>
  </sheetData>
  <mergeCells count="23">
    <mergeCell ref="E25:E28"/>
    <mergeCell ref="F4:F5"/>
    <mergeCell ref="E7:E19"/>
    <mergeCell ref="E20:E23"/>
    <mergeCell ref="A25:A28"/>
    <mergeCell ref="N4:R4"/>
    <mergeCell ref="F3:R3"/>
    <mergeCell ref="A7:A19"/>
    <mergeCell ref="A20:A23"/>
    <mergeCell ref="A3:E3"/>
    <mergeCell ref="A4:A5"/>
    <mergeCell ref="B4:B5"/>
    <mergeCell ref="C4:C5"/>
    <mergeCell ref="D4:D5"/>
    <mergeCell ref="E4:E5"/>
    <mergeCell ref="G4:G5"/>
    <mergeCell ref="H4:L4"/>
    <mergeCell ref="M4:M5"/>
    <mergeCell ref="S4:Y4"/>
    <mergeCell ref="Z4:Z5"/>
    <mergeCell ref="AA4:AG4"/>
    <mergeCell ref="S3:AG3"/>
    <mergeCell ref="AH3:AI4"/>
  </mergeCells>
  <conditionalFormatting sqref="N21:N22 N7:R19">
    <cfRule type="cellIs" dxfId="13" priority="22" operator="lessThan">
      <formula>0</formula>
    </cfRule>
  </conditionalFormatting>
  <conditionalFormatting sqref="M21:M22">
    <cfRule type="cellIs" dxfId="12" priority="17" operator="lessThan">
      <formula>0</formula>
    </cfRule>
  </conditionalFormatting>
  <conditionalFormatting sqref="O21:Q22">
    <cfRule type="cellIs" dxfId="11" priority="16" operator="lessThan">
      <formula>0</formula>
    </cfRule>
  </conditionalFormatting>
  <conditionalFormatting sqref="AA21:AA22 AA7:AG19">
    <cfRule type="cellIs" dxfId="10" priority="15" operator="lessThan">
      <formula>0</formula>
    </cfRule>
  </conditionalFormatting>
  <conditionalFormatting sqref="Z21:Z22">
    <cfRule type="cellIs" dxfId="9" priority="14" operator="lessThan">
      <formula>0</formula>
    </cfRule>
  </conditionalFormatting>
  <conditionalFormatting sqref="AB21:AF22">
    <cfRule type="cellIs" dxfId="8" priority="13" operator="lessThan">
      <formula>0</formula>
    </cfRule>
  </conditionalFormatting>
  <conditionalFormatting sqref="AD26">
    <cfRule type="cellIs" dxfId="7" priority="8" operator="lessThan">
      <formula>0</formula>
    </cfRule>
  </conditionalFormatting>
  <conditionalFormatting sqref="N6:R6">
    <cfRule type="cellIs" dxfId="6" priority="7" operator="lessThan">
      <formula>0</formula>
    </cfRule>
  </conditionalFormatting>
  <conditionalFormatting sqref="AA6:AG6">
    <cfRule type="cellIs" dxfId="5" priority="6" operator="lessThan">
      <formula>0</formula>
    </cfRule>
  </conditionalFormatting>
  <conditionalFormatting sqref="AI7">
    <cfRule type="cellIs" dxfId="4" priority="5" operator="lessThan">
      <formula>0</formula>
    </cfRule>
  </conditionalFormatting>
  <conditionalFormatting sqref="AI20">
    <cfRule type="cellIs" dxfId="3" priority="4" operator="lessThan">
      <formula>0</formula>
    </cfRule>
  </conditionalFormatting>
  <conditionalFormatting sqref="AI24">
    <cfRule type="cellIs" dxfId="2" priority="3" operator="lessThan">
      <formula>0</formula>
    </cfRule>
  </conditionalFormatting>
  <conditionalFormatting sqref="AI25">
    <cfRule type="cellIs" dxfId="1" priority="2" operator="lessThan">
      <formula>0</formula>
    </cfRule>
  </conditionalFormatting>
  <conditionalFormatting sqref="AI6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Расчет_4 норм сер сосуд хир 25г</vt:lpstr>
      <vt:lpstr>'Расчет_4 норм сер сосуд хир 25г'!Заголовки_для_печати</vt:lpstr>
      <vt:lpstr>'Расчет_4 норм сер сосуд хир 25г'!Область_печати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2024-12-03T14:33:18Z</cp:lastPrinted>
  <dcterms:created xsi:type="dcterms:W3CDTF">2024-11-18T08:29:52Z</dcterms:created>
  <dcterms:modified xsi:type="dcterms:W3CDTF">2024-12-03T14:38:17Z</dcterms:modified>
</cp:coreProperties>
</file>